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e481523d8b3ee6/Desktop/"/>
    </mc:Choice>
  </mc:AlternateContent>
  <xr:revisionPtr revIDLastSave="8" documentId="8_{9F0294FE-9BED-418D-9C0A-9FFB797C6630}" xr6:coauthVersionLast="47" xr6:coauthVersionMax="47" xr10:uidLastSave="{C61ECA28-FB88-4CE1-AE61-0D07FDC82A5D}"/>
  <bookViews>
    <workbookView xWindow="-110" yWindow="-110" windowWidth="19420" windowHeight="10300" activeTab="1" xr2:uid="{A30A0F05-6F7E-4B18-AF19-B9239CD8E11B}"/>
  </bookViews>
  <sheets>
    <sheet name="Sheet1" sheetId="1" r:id="rId1"/>
    <sheet name="Sheet2" sheetId="2" r:id="rId2"/>
    <sheet name="Sheet4" sheetId="4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2" i="2" l="1"/>
  <c r="N83" i="2"/>
  <c r="N84" i="2"/>
  <c r="N85" i="2"/>
  <c r="N86" i="2"/>
  <c r="N87" i="2"/>
  <c r="G47" i="4"/>
  <c r="G46" i="4"/>
  <c r="H47" i="4"/>
  <c r="H46" i="4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2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47" i="2"/>
  <c r="N46" i="2"/>
</calcChain>
</file>

<file path=xl/sharedStrings.xml><?xml version="1.0" encoding="utf-8"?>
<sst xmlns="http://schemas.openxmlformats.org/spreadsheetml/2006/main" count="275" uniqueCount="110">
  <si>
    <t>1. Knee flexion angle at initial contact</t>
  </si>
  <si>
    <t>2. Hip flexion angle at initial contact</t>
  </si>
  <si>
    <t>3. Trunk flexion angle at initial contact</t>
  </si>
  <si>
    <t>4. Ankle plantar flexion angle at initial contact</t>
  </si>
  <si>
    <t>5. Knee valgus angle at initial contact</t>
  </si>
  <si>
    <t>6. Lateral trunk flexion angle at initial contact</t>
  </si>
  <si>
    <t>7. Stance width-width</t>
  </si>
  <si>
    <t>8. Stance width- narrow</t>
  </si>
  <si>
    <t>9. Foot position- toe in</t>
  </si>
  <si>
    <t>10. Foot position- toe out</t>
  </si>
  <si>
    <t>11. Symmetric initial foot contact</t>
  </si>
  <si>
    <t>12. knee flexion displacement</t>
  </si>
  <si>
    <t>13. Hip flexion at max knee flexion</t>
  </si>
  <si>
    <t>14. Trunk flexion at max knee flexion</t>
  </si>
  <si>
    <t>15. Knee valgus displacement</t>
  </si>
  <si>
    <t>16. Joint displacement</t>
  </si>
  <si>
    <t>17. Overall Impression</t>
  </si>
  <si>
    <t>1. Lower extremity valgus at landing</t>
  </si>
  <si>
    <t>2. Thighs do not reach parallel</t>
  </si>
  <si>
    <t xml:space="preserve">3. Thighs not equal side-to-side during flight  </t>
  </si>
  <si>
    <t xml:space="preserve">4. Foot placement not shoulder width apart  </t>
  </si>
  <si>
    <t xml:space="preserve">5. Foot placement not parallel (front to back)  </t>
  </si>
  <si>
    <t>6. Foot contact timing not equal</t>
  </si>
  <si>
    <t xml:space="preserve">7. Excessive landing contact noise </t>
  </si>
  <si>
    <t xml:space="preserve">8. Pause between jumps </t>
  </si>
  <si>
    <t>9. Technique declines prior 10 seconds</t>
  </si>
  <si>
    <t>10. Does not land in same foot print</t>
  </si>
  <si>
    <t>Manish</t>
  </si>
  <si>
    <t>lakshay</t>
  </si>
  <si>
    <t>Param</t>
  </si>
  <si>
    <t>Arshdeep</t>
  </si>
  <si>
    <t>sehajpreet</t>
  </si>
  <si>
    <t>monudeep</t>
  </si>
  <si>
    <t>abhay</t>
  </si>
  <si>
    <t>taiyyab</t>
  </si>
  <si>
    <t>antariksh</t>
  </si>
  <si>
    <t>jaspreet</t>
  </si>
  <si>
    <t>akashdeep</t>
  </si>
  <si>
    <t>kuldeep</t>
  </si>
  <si>
    <t>abin</t>
  </si>
  <si>
    <t>rutvij</t>
  </si>
  <si>
    <t>charan</t>
  </si>
  <si>
    <t>aniruddh</t>
  </si>
  <si>
    <t>gulshan</t>
  </si>
  <si>
    <t>rohit</t>
  </si>
  <si>
    <t>yogesh</t>
  </si>
  <si>
    <t xml:space="preserve">jasmine </t>
  </si>
  <si>
    <t>sanjana</t>
  </si>
  <si>
    <t xml:space="preserve">neha </t>
  </si>
  <si>
    <t>anant</t>
  </si>
  <si>
    <t>dheeraj</t>
  </si>
  <si>
    <t>arif</t>
  </si>
  <si>
    <t>raghuveer</t>
  </si>
  <si>
    <t>indrajeet</t>
  </si>
  <si>
    <t>gurpreet</t>
  </si>
  <si>
    <t>krishna</t>
  </si>
  <si>
    <t>vivek</t>
  </si>
  <si>
    <t>shaffy</t>
  </si>
  <si>
    <t>tahir</t>
  </si>
  <si>
    <t>chamkour</t>
  </si>
  <si>
    <t xml:space="preserve">komal </t>
  </si>
  <si>
    <t>riya</t>
  </si>
  <si>
    <t>pulkit</t>
  </si>
  <si>
    <t>sachit</t>
  </si>
  <si>
    <t>chirag</t>
  </si>
  <si>
    <t>rajan</t>
  </si>
  <si>
    <t>bhavnesh</t>
  </si>
  <si>
    <t>prashant</t>
  </si>
  <si>
    <t>Raman</t>
  </si>
  <si>
    <t>Total</t>
  </si>
  <si>
    <t>Sport</t>
  </si>
  <si>
    <t>score on LESS</t>
  </si>
  <si>
    <t>Score on Mtja</t>
  </si>
  <si>
    <t>age</t>
  </si>
  <si>
    <t>height</t>
  </si>
  <si>
    <t>weight</t>
  </si>
  <si>
    <t>BMI</t>
  </si>
  <si>
    <t>Pulkit</t>
  </si>
  <si>
    <t>Pencak silat</t>
  </si>
  <si>
    <t>Sachit</t>
  </si>
  <si>
    <t>Rajan</t>
  </si>
  <si>
    <t>gymnastic</t>
  </si>
  <si>
    <t>Prashant</t>
  </si>
  <si>
    <t>basketball</t>
  </si>
  <si>
    <t>Chirag</t>
  </si>
  <si>
    <t>Handball</t>
  </si>
  <si>
    <t>Bhavnesh</t>
  </si>
  <si>
    <t>Cricket</t>
  </si>
  <si>
    <t>chamkourdeep</t>
  </si>
  <si>
    <t>judo</t>
  </si>
  <si>
    <t>manish</t>
  </si>
  <si>
    <t>laksh</t>
  </si>
  <si>
    <t>football</t>
  </si>
  <si>
    <t>badminton</t>
  </si>
  <si>
    <t>hockey</t>
  </si>
  <si>
    <t>anirudh</t>
  </si>
  <si>
    <t>kabaddi</t>
  </si>
  <si>
    <t>komal kumari</t>
  </si>
  <si>
    <t>jasmine</t>
  </si>
  <si>
    <t>param</t>
  </si>
  <si>
    <t>volleyball</t>
  </si>
  <si>
    <t xml:space="preserve">vivek </t>
  </si>
  <si>
    <t>handball</t>
  </si>
  <si>
    <t>neha</t>
  </si>
  <si>
    <t>kho kho</t>
  </si>
  <si>
    <t>rollball</t>
  </si>
  <si>
    <t>baseball</t>
  </si>
  <si>
    <t>Anant</t>
  </si>
  <si>
    <t>Tahir</t>
  </si>
  <si>
    <t>SNO.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</si>
</sst>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color rgb="FF000000"/>
      <name val="Calibri"/>
      <family val="2"/>
    </font>
    <font>
      <b/>
      <sz val="18"/>
      <color rgb="FFFFFFFF"/>
      <name val="Calibri"/>
      <family val="2"/>
    </font>
    <font>
      <sz val="18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8D7CD"/>
        <bgColor indexed="64"/>
      </patternFill>
    </fill>
    <fill>
      <patternFill patternType="solid">
        <fgColor rgb="FFFCECE8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2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horizontal="left" vertical="center" wrapText="1" readingOrder="1"/>
    </xf>
    <xf numFmtId="0" fontId="1" fillId="3" borderId="3" xfId="0" applyFont="1" applyFill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0" fontId="2" fillId="5" borderId="1" xfId="0" applyFont="1" applyFill="1" applyBorder="1" applyAlignment="1">
      <alignment horizontal="left" vertical="center" wrapText="1" readingOrder="1"/>
    </xf>
    <xf numFmtId="0" fontId="3" fillId="6" borderId="2" xfId="0" applyFont="1" applyFill="1" applyBorder="1" applyAlignment="1">
      <alignment horizontal="left" vertical="center" wrapText="1" readingOrder="1"/>
    </xf>
    <xf numFmtId="0" fontId="3" fillId="7" borderId="3" xfId="0" applyFont="1" applyFill="1" applyBorder="1" applyAlignment="1">
      <alignment horizontal="left" vertical="center" wrapText="1" readingOrder="1"/>
    </xf>
    <xf numFmtId="0" fontId="3" fillId="6" borderId="3" xfId="0" applyFont="1" applyFill="1" applyBorder="1" applyAlignment="1">
      <alignment horizontal="left" vertical="center" wrapText="1" readingOrder="1"/>
    </xf>
    <xf numFmtId="0" fontId="3" fillId="5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5" fillId="3" borderId="2" xfId="0" applyFont="1" applyFill="1" applyBorder="1" applyAlignment="1">
      <alignment horizontal="left" vertical="center" wrapText="1" readingOrder="1"/>
    </xf>
    <xf numFmtId="0" fontId="5" fillId="4" borderId="3" xfId="0" applyFont="1" applyFill="1" applyBorder="1" applyAlignment="1">
      <alignment horizontal="left" vertical="center" wrapText="1" readingOrder="1"/>
    </xf>
    <xf numFmtId="0" fontId="5" fillId="3" borderId="3" xfId="0" applyFont="1" applyFill="1" applyBorder="1" applyAlignment="1">
      <alignment horizontal="left" vertical="center" wrapText="1" readingOrder="1"/>
    </xf>
    <xf numFmtId="0" fontId="5" fillId="6" borderId="2" xfId="0" applyFont="1" applyFill="1" applyBorder="1" applyAlignment="1">
      <alignment horizontal="left" vertical="center" wrapText="1" readingOrder="1"/>
    </xf>
    <xf numFmtId="0" fontId="5" fillId="7" borderId="3" xfId="0" applyFont="1" applyFill="1" applyBorder="1" applyAlignment="1">
      <alignment horizontal="left" vertical="center" wrapText="1" readingOrder="1"/>
    </xf>
    <xf numFmtId="0" fontId="5" fillId="6" borderId="3" xfId="0" applyFont="1" applyFill="1" applyBorder="1" applyAlignment="1">
      <alignment horizontal="left" vertical="center" wrapText="1" readingOrder="1"/>
    </xf>
    <xf numFmtId="0" fontId="5" fillId="5" borderId="1" xfId="0" applyFont="1" applyFill="1" applyBorder="1" applyAlignment="1">
      <alignment horizontal="left" vertical="center" wrapText="1" readingOrder="1"/>
    </xf>
    <xf numFmtId="0" fontId="6" fillId="5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1FF5-6B3F-438A-864F-412B83364FCB}">
  <dimension ref="A1:AQ30"/>
  <sheetViews>
    <sheetView zoomScale="38" workbookViewId="0">
      <selection sqref="A1:AQ30"/>
    </sheetView>
  </sheetViews>
  <sheetFormatPr defaultRowHeight="14.5" x14ac:dyDescent="0.35"/>
  <cols>
    <col min="1" max="1" width="43.7265625" customWidth="1"/>
  </cols>
  <sheetData>
    <row r="1" spans="1:43" ht="45.65" customHeight="1" thickBot="1" x14ac:dyDescent="0.4"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47</v>
      </c>
      <c r="W1" t="s">
        <v>48</v>
      </c>
      <c r="X1" t="s">
        <v>49</v>
      </c>
      <c r="Y1" t="s">
        <v>60</v>
      </c>
      <c r="Z1" t="s">
        <v>50</v>
      </c>
      <c r="AA1" t="s">
        <v>51</v>
      </c>
      <c r="AB1" t="s">
        <v>52</v>
      </c>
      <c r="AC1" t="s">
        <v>53</v>
      </c>
      <c r="AD1" t="s">
        <v>54</v>
      </c>
      <c r="AE1" t="s">
        <v>55</v>
      </c>
      <c r="AF1" t="s">
        <v>56</v>
      </c>
      <c r="AG1" t="s">
        <v>57</v>
      </c>
      <c r="AH1" t="s">
        <v>58</v>
      </c>
      <c r="AI1" t="s">
        <v>59</v>
      </c>
      <c r="AJ1" t="s">
        <v>68</v>
      </c>
      <c r="AK1" t="s">
        <v>61</v>
      </c>
      <c r="AL1" t="s">
        <v>62</v>
      </c>
      <c r="AM1" t="s">
        <v>63</v>
      </c>
      <c r="AN1" t="s">
        <v>64</v>
      </c>
      <c r="AO1" t="s">
        <v>65</v>
      </c>
      <c r="AP1" t="s">
        <v>66</v>
      </c>
      <c r="AQ1" t="s">
        <v>67</v>
      </c>
    </row>
    <row r="2" spans="1:43" ht="43.5" customHeight="1" thickBot="1" x14ac:dyDescent="0.4">
      <c r="A2" s="4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0</v>
      </c>
      <c r="L2">
        <v>0</v>
      </c>
      <c r="M2">
        <v>0</v>
      </c>
      <c r="N2">
        <v>1</v>
      </c>
      <c r="O2">
        <v>0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0</v>
      </c>
      <c r="AB2">
        <v>1</v>
      </c>
      <c r="AC2">
        <v>0</v>
      </c>
      <c r="AD2">
        <v>1</v>
      </c>
      <c r="AE2">
        <v>0</v>
      </c>
      <c r="AF2">
        <v>1</v>
      </c>
      <c r="AG2">
        <v>1</v>
      </c>
      <c r="AH2">
        <v>1</v>
      </c>
      <c r="AI2">
        <v>1</v>
      </c>
      <c r="AJ2">
        <v>1</v>
      </c>
      <c r="AK2">
        <v>0</v>
      </c>
      <c r="AL2">
        <v>1</v>
      </c>
      <c r="AM2">
        <v>0</v>
      </c>
      <c r="AN2">
        <v>0</v>
      </c>
      <c r="AO2">
        <v>1</v>
      </c>
      <c r="AP2">
        <v>1</v>
      </c>
      <c r="AQ2">
        <v>1</v>
      </c>
    </row>
    <row r="3" spans="1:43" ht="46.5" customHeight="1" thickTop="1" thickBot="1" x14ac:dyDescent="0.4">
      <c r="A3" s="1" t="s">
        <v>1</v>
      </c>
      <c r="B3">
        <v>0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</row>
    <row r="4" spans="1:43" ht="49.5" customHeight="1" thickBot="1" x14ac:dyDescent="0.4">
      <c r="A4" s="2" t="s">
        <v>2</v>
      </c>
      <c r="B4">
        <v>0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</row>
    <row r="5" spans="1:43" ht="41.5" customHeight="1" thickBot="1" x14ac:dyDescent="0.4">
      <c r="A5" s="3" t="s">
        <v>3</v>
      </c>
      <c r="B5">
        <v>1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1</v>
      </c>
      <c r="V5">
        <v>1</v>
      </c>
      <c r="W5">
        <v>0</v>
      </c>
      <c r="X5">
        <v>1</v>
      </c>
      <c r="Y5">
        <v>0</v>
      </c>
      <c r="Z5">
        <v>0</v>
      </c>
      <c r="AA5">
        <v>0</v>
      </c>
      <c r="AB5">
        <v>1</v>
      </c>
      <c r="AC5">
        <v>1</v>
      </c>
      <c r="AD5">
        <v>0</v>
      </c>
      <c r="AE5">
        <v>1</v>
      </c>
      <c r="AF5">
        <v>0</v>
      </c>
      <c r="AG5">
        <v>1</v>
      </c>
      <c r="AH5">
        <v>0</v>
      </c>
      <c r="AI5">
        <v>0</v>
      </c>
      <c r="AJ5">
        <v>0</v>
      </c>
      <c r="AK5">
        <v>1</v>
      </c>
      <c r="AL5">
        <v>1</v>
      </c>
      <c r="AM5">
        <v>1</v>
      </c>
      <c r="AN5">
        <v>1</v>
      </c>
      <c r="AO5">
        <v>1</v>
      </c>
      <c r="AP5">
        <v>0</v>
      </c>
      <c r="AQ5">
        <v>0</v>
      </c>
    </row>
    <row r="6" spans="1:43" ht="47.5" customHeight="1" thickBot="1" x14ac:dyDescent="0.4">
      <c r="A6" s="2" t="s">
        <v>4</v>
      </c>
      <c r="B6">
        <v>1</v>
      </c>
      <c r="C6">
        <v>0</v>
      </c>
      <c r="D6">
        <v>0</v>
      </c>
      <c r="E6">
        <v>1</v>
      </c>
      <c r="F6">
        <v>0</v>
      </c>
      <c r="G6">
        <v>0</v>
      </c>
      <c r="H6">
        <v>1</v>
      </c>
      <c r="I6">
        <v>1</v>
      </c>
      <c r="J6">
        <v>1</v>
      </c>
      <c r="K6">
        <v>1</v>
      </c>
      <c r="L6">
        <v>1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1</v>
      </c>
      <c r="AE6">
        <v>0</v>
      </c>
      <c r="AF6">
        <v>0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</row>
    <row r="7" spans="1:43" ht="47.5" thickBot="1" x14ac:dyDescent="0.4">
      <c r="A7" s="3" t="s">
        <v>5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</row>
    <row r="8" spans="1:43" ht="24" thickBot="1" x14ac:dyDescent="0.4">
      <c r="A8" s="2" t="s">
        <v>6</v>
      </c>
      <c r="B8">
        <v>0</v>
      </c>
      <c r="C8">
        <v>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1</v>
      </c>
      <c r="K8">
        <v>1</v>
      </c>
      <c r="L8">
        <v>1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</row>
    <row r="9" spans="1:43" ht="24" thickBot="1" x14ac:dyDescent="0.4">
      <c r="A9" s="4" t="s">
        <v>7</v>
      </c>
      <c r="B9">
        <v>1</v>
      </c>
      <c r="C9">
        <v>1</v>
      </c>
      <c r="D9">
        <v>0</v>
      </c>
      <c r="E9">
        <v>1</v>
      </c>
      <c r="F9">
        <v>0</v>
      </c>
      <c r="G9">
        <v>1</v>
      </c>
      <c r="H9">
        <v>1</v>
      </c>
      <c r="I9">
        <v>1</v>
      </c>
      <c r="J9">
        <v>0</v>
      </c>
      <c r="K9">
        <v>0</v>
      </c>
      <c r="L9">
        <v>0</v>
      </c>
      <c r="M9">
        <v>1</v>
      </c>
      <c r="N9">
        <v>1</v>
      </c>
      <c r="O9">
        <v>1</v>
      </c>
      <c r="P9">
        <v>1</v>
      </c>
      <c r="Q9">
        <v>0</v>
      </c>
      <c r="R9">
        <v>1</v>
      </c>
      <c r="S9">
        <v>1</v>
      </c>
      <c r="T9">
        <v>0</v>
      </c>
      <c r="U9">
        <v>0</v>
      </c>
      <c r="V9">
        <v>1</v>
      </c>
      <c r="W9">
        <v>0</v>
      </c>
      <c r="X9">
        <v>1</v>
      </c>
      <c r="Y9">
        <v>1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>
        <v>0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</row>
    <row r="10" spans="1:43" ht="24.5" thickTop="1" thickBot="1" x14ac:dyDescent="0.4">
      <c r="A10" s="5" t="s">
        <v>8</v>
      </c>
      <c r="B10">
        <v>0</v>
      </c>
      <c r="C10">
        <v>0</v>
      </c>
      <c r="D10">
        <v>1</v>
      </c>
      <c r="E10">
        <v>0</v>
      </c>
      <c r="F10">
        <v>1</v>
      </c>
      <c r="G10">
        <v>0</v>
      </c>
      <c r="H10">
        <v>1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1</v>
      </c>
      <c r="X10">
        <v>1</v>
      </c>
      <c r="Y10">
        <v>1</v>
      </c>
      <c r="Z10">
        <v>0</v>
      </c>
      <c r="AA10">
        <v>0</v>
      </c>
      <c r="AB10">
        <v>0</v>
      </c>
      <c r="AC10">
        <v>1</v>
      </c>
      <c r="AD10">
        <v>1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1</v>
      </c>
      <c r="AQ10">
        <v>1</v>
      </c>
    </row>
    <row r="11" spans="1:43" ht="24" thickBot="1" x14ac:dyDescent="0.4">
      <c r="A11" s="6" t="s">
        <v>9</v>
      </c>
      <c r="B11">
        <v>1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1</v>
      </c>
      <c r="J11">
        <v>0</v>
      </c>
      <c r="K11">
        <v>1</v>
      </c>
      <c r="L11">
        <v>1</v>
      </c>
      <c r="M11">
        <v>1</v>
      </c>
      <c r="N11">
        <v>1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</row>
    <row r="12" spans="1:43" ht="47.5" thickBot="1" x14ac:dyDescent="0.4">
      <c r="A12" s="7" t="s">
        <v>10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0</v>
      </c>
      <c r="AB12">
        <v>0</v>
      </c>
      <c r="AC12">
        <v>1</v>
      </c>
      <c r="AD12">
        <v>1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</row>
    <row r="13" spans="1:43" ht="24" thickBot="1" x14ac:dyDescent="0.4">
      <c r="A13" s="6" t="s">
        <v>11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</v>
      </c>
      <c r="Z13">
        <v>1</v>
      </c>
      <c r="AA13">
        <v>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</row>
    <row r="14" spans="1:43" ht="47.5" thickBot="1" x14ac:dyDescent="0.4">
      <c r="A14" s="7" t="s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</row>
    <row r="15" spans="1:43" ht="47.5" thickBot="1" x14ac:dyDescent="0.4">
      <c r="A15" s="6" t="s">
        <v>13</v>
      </c>
      <c r="B15">
        <v>1</v>
      </c>
      <c r="C15">
        <v>1</v>
      </c>
      <c r="D15">
        <v>0</v>
      </c>
      <c r="E15">
        <v>1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</v>
      </c>
      <c r="Z15">
        <v>1</v>
      </c>
      <c r="AA15">
        <v>1</v>
      </c>
      <c r="AB15">
        <v>1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1</v>
      </c>
      <c r="AP15">
        <v>1</v>
      </c>
      <c r="AQ15">
        <v>1</v>
      </c>
    </row>
    <row r="16" spans="1:43" ht="24" thickBot="1" x14ac:dyDescent="0.4">
      <c r="A16" s="4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1</v>
      </c>
      <c r="AA16">
        <v>1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1</v>
      </c>
      <c r="AH16">
        <v>1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0</v>
      </c>
    </row>
    <row r="17" spans="1:43" ht="24.5" thickTop="1" thickBot="1" x14ac:dyDescent="0.4">
      <c r="A17" s="5" t="s">
        <v>15</v>
      </c>
      <c r="B17">
        <v>1</v>
      </c>
      <c r="C17">
        <v>1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</v>
      </c>
      <c r="P17">
        <v>1</v>
      </c>
      <c r="Q17">
        <v>1</v>
      </c>
      <c r="R17">
        <v>0</v>
      </c>
      <c r="S17">
        <v>1</v>
      </c>
      <c r="T17">
        <v>1</v>
      </c>
      <c r="U17">
        <v>0</v>
      </c>
      <c r="V17">
        <v>2</v>
      </c>
      <c r="W17">
        <v>0</v>
      </c>
      <c r="X17">
        <v>0</v>
      </c>
      <c r="Y17">
        <v>0</v>
      </c>
      <c r="Z17">
        <v>1</v>
      </c>
      <c r="AA17">
        <v>1</v>
      </c>
      <c r="AB17">
        <v>0</v>
      </c>
      <c r="AD17">
        <v>0</v>
      </c>
      <c r="AE17">
        <v>0</v>
      </c>
      <c r="AF17">
        <v>0</v>
      </c>
      <c r="AG17">
        <v>2</v>
      </c>
      <c r="AH17">
        <v>1</v>
      </c>
      <c r="AI17">
        <v>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</row>
    <row r="18" spans="1:43" ht="24" thickBot="1" x14ac:dyDescent="0.4">
      <c r="A18" s="6" t="s">
        <v>16</v>
      </c>
      <c r="B18">
        <v>1</v>
      </c>
      <c r="C18">
        <v>1</v>
      </c>
      <c r="D18">
        <v>1</v>
      </c>
      <c r="E18">
        <v>2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2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2</v>
      </c>
      <c r="Z18">
        <v>1</v>
      </c>
      <c r="AA18">
        <v>1</v>
      </c>
      <c r="AB18">
        <v>1</v>
      </c>
      <c r="AC18">
        <v>2</v>
      </c>
      <c r="AD18">
        <v>1</v>
      </c>
      <c r="AE18">
        <v>1</v>
      </c>
      <c r="AF18">
        <v>0</v>
      </c>
      <c r="AG18">
        <v>1</v>
      </c>
      <c r="AH18">
        <v>1</v>
      </c>
      <c r="AI18">
        <v>2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</row>
    <row r="20" spans="1:43" ht="15" thickBot="1" x14ac:dyDescent="0.4"/>
    <row r="21" spans="1:43" ht="47.5" thickBot="1" x14ac:dyDescent="0.4">
      <c r="A21" s="8" t="s">
        <v>17</v>
      </c>
      <c r="B21">
        <v>1</v>
      </c>
      <c r="C21">
        <v>1</v>
      </c>
      <c r="D21">
        <v>1</v>
      </c>
      <c r="E21">
        <v>0</v>
      </c>
      <c r="F21">
        <v>0</v>
      </c>
      <c r="G21">
        <v>1</v>
      </c>
      <c r="H21">
        <v>0</v>
      </c>
      <c r="I21">
        <v>1</v>
      </c>
      <c r="J21">
        <v>1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1</v>
      </c>
      <c r="S21">
        <v>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1</v>
      </c>
      <c r="AO21">
        <v>0</v>
      </c>
      <c r="AP21">
        <v>1</v>
      </c>
      <c r="AQ21">
        <v>1</v>
      </c>
    </row>
    <row r="22" spans="1:43" ht="24.5" thickTop="1" thickBot="1" x14ac:dyDescent="0.4">
      <c r="A22" s="9" t="s">
        <v>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1</v>
      </c>
      <c r="N22">
        <v>2</v>
      </c>
      <c r="O22">
        <v>2</v>
      </c>
      <c r="P22">
        <v>2</v>
      </c>
      <c r="Q22">
        <v>1</v>
      </c>
      <c r="R22">
        <v>1</v>
      </c>
      <c r="S22">
        <v>1</v>
      </c>
      <c r="T22">
        <v>0</v>
      </c>
      <c r="U22">
        <v>2</v>
      </c>
      <c r="V22">
        <v>2</v>
      </c>
      <c r="W22">
        <v>1</v>
      </c>
      <c r="X22">
        <v>0</v>
      </c>
      <c r="Y22">
        <v>2</v>
      </c>
      <c r="Z22">
        <v>0</v>
      </c>
      <c r="AA22">
        <v>1</v>
      </c>
      <c r="AB22">
        <v>0</v>
      </c>
      <c r="AC22">
        <v>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2</v>
      </c>
      <c r="AJ22">
        <v>1</v>
      </c>
      <c r="AK22">
        <v>2</v>
      </c>
      <c r="AL22">
        <v>0</v>
      </c>
      <c r="AM22">
        <v>2</v>
      </c>
      <c r="AN22">
        <v>1</v>
      </c>
      <c r="AO22">
        <v>1</v>
      </c>
      <c r="AP22">
        <v>1</v>
      </c>
      <c r="AQ22">
        <v>1</v>
      </c>
    </row>
    <row r="23" spans="1:43" ht="47.5" thickBot="1" x14ac:dyDescent="0.4">
      <c r="A23" s="10" t="s">
        <v>19</v>
      </c>
      <c r="B23">
        <v>1</v>
      </c>
      <c r="C23">
        <v>1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  <c r="M23">
        <v>0</v>
      </c>
      <c r="N23">
        <v>2</v>
      </c>
      <c r="O23">
        <v>0</v>
      </c>
      <c r="P23">
        <v>1</v>
      </c>
      <c r="Q23">
        <v>1</v>
      </c>
      <c r="R23">
        <v>0</v>
      </c>
      <c r="S23">
        <v>0</v>
      </c>
      <c r="T23">
        <v>0</v>
      </c>
      <c r="U23">
        <v>1</v>
      </c>
      <c r="V23">
        <v>1</v>
      </c>
      <c r="W23">
        <v>0</v>
      </c>
      <c r="X23">
        <v>0</v>
      </c>
      <c r="Y23">
        <v>1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2</v>
      </c>
      <c r="AI23">
        <v>1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</row>
    <row r="24" spans="1:43" ht="47.5" thickBot="1" x14ac:dyDescent="0.4">
      <c r="A24" s="11" t="s">
        <v>20</v>
      </c>
      <c r="B24">
        <v>0</v>
      </c>
      <c r="C24">
        <v>0</v>
      </c>
      <c r="D24">
        <v>0</v>
      </c>
      <c r="E24">
        <v>1</v>
      </c>
      <c r="F24">
        <v>0</v>
      </c>
      <c r="G24">
        <v>0</v>
      </c>
      <c r="H24">
        <v>0</v>
      </c>
      <c r="I24">
        <v>0</v>
      </c>
      <c r="J24">
        <v>1</v>
      </c>
      <c r="K24">
        <v>0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</row>
    <row r="25" spans="1:43" ht="47.5" thickBot="1" x14ac:dyDescent="0.4">
      <c r="A25" s="10" t="s">
        <v>21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2</v>
      </c>
      <c r="AO25">
        <v>0</v>
      </c>
      <c r="AP25">
        <v>2</v>
      </c>
      <c r="AQ25">
        <v>1</v>
      </c>
    </row>
    <row r="26" spans="1:43" ht="47.5" thickBot="1" x14ac:dyDescent="0.4">
      <c r="A26" s="12" t="s">
        <v>22</v>
      </c>
      <c r="B26">
        <v>1</v>
      </c>
      <c r="C26">
        <v>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1</v>
      </c>
      <c r="AL26">
        <v>1</v>
      </c>
      <c r="AM26">
        <v>1</v>
      </c>
      <c r="AN26">
        <v>1</v>
      </c>
      <c r="AO26">
        <v>0</v>
      </c>
      <c r="AP26">
        <v>0</v>
      </c>
      <c r="AQ26">
        <v>0</v>
      </c>
    </row>
    <row r="27" spans="1:43" ht="48" thickTop="1" thickBot="1" x14ac:dyDescent="0.4">
      <c r="A27" s="9" t="s">
        <v>23</v>
      </c>
      <c r="B27">
        <v>0</v>
      </c>
      <c r="C27">
        <v>1</v>
      </c>
      <c r="D27">
        <v>0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1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</row>
    <row r="28" spans="1:43" ht="24" thickBot="1" x14ac:dyDescent="0.4">
      <c r="A28" s="10" t="s">
        <v>24</v>
      </c>
      <c r="B28">
        <v>1</v>
      </c>
      <c r="C28">
        <v>1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1</v>
      </c>
      <c r="Q28">
        <v>0</v>
      </c>
      <c r="R28">
        <v>2</v>
      </c>
      <c r="S28">
        <v>0</v>
      </c>
      <c r="T28">
        <v>0</v>
      </c>
      <c r="U28">
        <v>2</v>
      </c>
      <c r="V28">
        <v>2</v>
      </c>
      <c r="W28">
        <v>1</v>
      </c>
      <c r="X28">
        <v>0</v>
      </c>
      <c r="Y28">
        <v>1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2</v>
      </c>
      <c r="AJ28">
        <v>0</v>
      </c>
      <c r="AK28">
        <v>2</v>
      </c>
      <c r="AL28">
        <v>2</v>
      </c>
      <c r="AM28">
        <v>0</v>
      </c>
      <c r="AN28">
        <v>0</v>
      </c>
      <c r="AO28">
        <v>0</v>
      </c>
      <c r="AP28">
        <v>1</v>
      </c>
      <c r="AQ28">
        <v>1</v>
      </c>
    </row>
    <row r="29" spans="1:43" ht="47.5" thickBot="1" x14ac:dyDescent="0.4">
      <c r="A29" s="11" t="s">
        <v>25</v>
      </c>
      <c r="B29">
        <v>0</v>
      </c>
      <c r="C29">
        <v>0</v>
      </c>
      <c r="D29">
        <v>0</v>
      </c>
      <c r="E29">
        <v>1</v>
      </c>
      <c r="F29">
        <v>0</v>
      </c>
      <c r="G29">
        <v>0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1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2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2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</row>
    <row r="30" spans="1:43" ht="47.5" thickBot="1" x14ac:dyDescent="0.4">
      <c r="A30" s="10" t="s">
        <v>26</v>
      </c>
      <c r="B30">
        <v>1</v>
      </c>
      <c r="C30">
        <v>1</v>
      </c>
      <c r="D30">
        <v>1</v>
      </c>
      <c r="E30">
        <v>1</v>
      </c>
      <c r="F30">
        <v>1</v>
      </c>
      <c r="G30">
        <v>2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2</v>
      </c>
      <c r="R30">
        <v>1</v>
      </c>
      <c r="S30">
        <v>1</v>
      </c>
      <c r="T30">
        <v>2</v>
      </c>
      <c r="U30">
        <v>1</v>
      </c>
      <c r="V30">
        <v>1</v>
      </c>
      <c r="W30">
        <v>1</v>
      </c>
      <c r="X30">
        <v>1</v>
      </c>
      <c r="Y30">
        <v>2</v>
      </c>
      <c r="Z30">
        <v>2</v>
      </c>
      <c r="AA30">
        <v>1</v>
      </c>
      <c r="AB30">
        <v>1</v>
      </c>
      <c r="AC30">
        <v>1</v>
      </c>
      <c r="AD30">
        <v>2</v>
      </c>
      <c r="AE30">
        <v>2</v>
      </c>
      <c r="AF30">
        <v>1</v>
      </c>
      <c r="AG30">
        <v>2</v>
      </c>
      <c r="AH30">
        <v>2</v>
      </c>
      <c r="AI30">
        <v>1</v>
      </c>
      <c r="AJ30">
        <v>2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D81B-6C9A-4CAE-97D3-7706137E7017}">
  <dimension ref="A1:U87"/>
  <sheetViews>
    <sheetView tabSelected="1" zoomScale="41" zoomScaleNormal="41" workbookViewId="0">
      <selection activeCell="R1" sqref="R1"/>
    </sheetView>
  </sheetViews>
  <sheetFormatPr defaultRowHeight="14.5" x14ac:dyDescent="0.35"/>
  <cols>
    <col min="2" max="2" width="13.1796875" customWidth="1"/>
    <col min="3" max="3" width="21.1796875" customWidth="1"/>
    <col min="4" max="4" width="18.90625" customWidth="1"/>
    <col min="5" max="5" width="22.453125" customWidth="1"/>
    <col min="6" max="6" width="21.1796875" customWidth="1"/>
    <col min="7" max="7" width="22.54296875" customWidth="1"/>
    <col min="8" max="8" width="19.453125" customWidth="1"/>
    <col min="9" max="9" width="20.6328125" customWidth="1"/>
    <col min="10" max="10" width="13.54296875" customWidth="1"/>
    <col min="11" max="11" width="17.90625" customWidth="1"/>
    <col min="12" max="12" width="15.1796875" customWidth="1"/>
    <col min="13" max="13" width="14.7265625" customWidth="1"/>
    <col min="14" max="14" width="12.453125" customWidth="1"/>
    <col min="15" max="15" width="13.36328125" customWidth="1"/>
    <col min="16" max="16" width="11.1796875" customWidth="1"/>
    <col min="17" max="17" width="12.08984375" customWidth="1"/>
    <col min="18" max="18" width="11.6328125" customWidth="1"/>
    <col min="19" max="19" width="13.1796875" customWidth="1"/>
  </cols>
  <sheetData>
    <row r="1" spans="1:21" ht="58" customHeight="1" thickTop="1" thickBot="1" x14ac:dyDescent="0.4">
      <c r="A1" t="s">
        <v>109</v>
      </c>
      <c r="C1" s="13" t="s">
        <v>0</v>
      </c>
      <c r="D1" s="14" t="s">
        <v>1</v>
      </c>
      <c r="E1" s="15" t="s">
        <v>2</v>
      </c>
      <c r="F1" s="16" t="s">
        <v>3</v>
      </c>
      <c r="G1" s="15" t="s">
        <v>4</v>
      </c>
      <c r="H1" s="16" t="s">
        <v>5</v>
      </c>
      <c r="I1" s="15" t="s">
        <v>6</v>
      </c>
      <c r="J1" s="13" t="s">
        <v>7</v>
      </c>
      <c r="K1" s="14" t="s">
        <v>8</v>
      </c>
      <c r="L1" s="15" t="s">
        <v>9</v>
      </c>
      <c r="M1" s="16" t="s">
        <v>10</v>
      </c>
      <c r="N1" s="15" t="s">
        <v>11</v>
      </c>
      <c r="O1" s="16" t="s">
        <v>12</v>
      </c>
      <c r="P1" s="15" t="s">
        <v>13</v>
      </c>
      <c r="Q1" s="13" t="s">
        <v>14</v>
      </c>
      <c r="R1" s="14" t="s">
        <v>15</v>
      </c>
      <c r="S1" s="15" t="s">
        <v>16</v>
      </c>
      <c r="U1" t="s">
        <v>69</v>
      </c>
    </row>
    <row r="2" spans="1:21" ht="15" thickTop="1" x14ac:dyDescent="0.35">
      <c r="A2">
        <v>1</v>
      </c>
      <c r="B2" t="s">
        <v>27</v>
      </c>
      <c r="C2">
        <v>1</v>
      </c>
      <c r="D2">
        <v>0</v>
      </c>
      <c r="E2">
        <v>0</v>
      </c>
      <c r="F2">
        <v>1</v>
      </c>
      <c r="G2">
        <v>1</v>
      </c>
      <c r="H2">
        <v>0</v>
      </c>
      <c r="I2">
        <v>0</v>
      </c>
      <c r="J2">
        <v>1</v>
      </c>
      <c r="K2">
        <v>0</v>
      </c>
      <c r="L2">
        <v>1</v>
      </c>
      <c r="M2">
        <v>0</v>
      </c>
      <c r="N2">
        <v>1</v>
      </c>
      <c r="O2">
        <v>0</v>
      </c>
      <c r="P2">
        <v>1</v>
      </c>
      <c r="Q2">
        <v>0</v>
      </c>
      <c r="R2">
        <v>1</v>
      </c>
      <c r="S2">
        <v>1</v>
      </c>
      <c r="U2">
        <f>SUM(C2:S2)</f>
        <v>9</v>
      </c>
    </row>
    <row r="3" spans="1:21" x14ac:dyDescent="0.35">
      <c r="A3">
        <v>2</v>
      </c>
      <c r="B3" t="s">
        <v>28</v>
      </c>
      <c r="C3">
        <v>1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1</v>
      </c>
      <c r="Q3">
        <v>0</v>
      </c>
      <c r="R3">
        <v>1</v>
      </c>
      <c r="S3">
        <v>1</v>
      </c>
      <c r="U3">
        <f t="shared" ref="U3:U43" si="0">SUM(C3:S3)</f>
        <v>7</v>
      </c>
    </row>
    <row r="4" spans="1:21" x14ac:dyDescent="0.35">
      <c r="A4">
        <v>3</v>
      </c>
      <c r="B4" t="s">
        <v>29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U4">
        <f t="shared" si="0"/>
        <v>4</v>
      </c>
    </row>
    <row r="5" spans="1:21" x14ac:dyDescent="0.35">
      <c r="A5">
        <v>4</v>
      </c>
      <c r="B5" t="s">
        <v>30</v>
      </c>
      <c r="C5">
        <v>1</v>
      </c>
      <c r="D5">
        <v>0</v>
      </c>
      <c r="E5">
        <v>1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1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2</v>
      </c>
      <c r="U5">
        <f t="shared" si="0"/>
        <v>9</v>
      </c>
    </row>
    <row r="6" spans="1:21" x14ac:dyDescent="0.35">
      <c r="A6">
        <v>5</v>
      </c>
      <c r="B6" t="s">
        <v>31</v>
      </c>
      <c r="C6">
        <v>1</v>
      </c>
      <c r="D6">
        <v>1</v>
      </c>
      <c r="E6">
        <v>0</v>
      </c>
      <c r="F6">
        <v>1</v>
      </c>
      <c r="G6">
        <v>0</v>
      </c>
      <c r="H6">
        <v>0</v>
      </c>
      <c r="I6">
        <v>1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1</v>
      </c>
      <c r="U6">
        <f t="shared" si="0"/>
        <v>7</v>
      </c>
    </row>
    <row r="7" spans="1:21" x14ac:dyDescent="0.35">
      <c r="A7">
        <v>6</v>
      </c>
      <c r="B7" t="s">
        <v>32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1</v>
      </c>
      <c r="U7">
        <f t="shared" si="0"/>
        <v>4</v>
      </c>
    </row>
    <row r="8" spans="1:21" x14ac:dyDescent="0.35">
      <c r="A8">
        <v>7</v>
      </c>
      <c r="B8" t="s">
        <v>33</v>
      </c>
      <c r="C8">
        <v>1</v>
      </c>
      <c r="D8">
        <v>0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U8">
        <f t="shared" si="0"/>
        <v>5</v>
      </c>
    </row>
    <row r="9" spans="1:21" x14ac:dyDescent="0.35">
      <c r="A9">
        <v>8</v>
      </c>
      <c r="B9" t="s">
        <v>34</v>
      </c>
      <c r="C9">
        <v>1</v>
      </c>
      <c r="D9">
        <v>0</v>
      </c>
      <c r="E9">
        <v>0</v>
      </c>
      <c r="F9">
        <v>0</v>
      </c>
      <c r="G9">
        <v>1</v>
      </c>
      <c r="H9">
        <v>0</v>
      </c>
      <c r="I9">
        <v>0</v>
      </c>
      <c r="J9">
        <v>1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U9">
        <f t="shared" si="0"/>
        <v>5</v>
      </c>
    </row>
    <row r="10" spans="1:21" x14ac:dyDescent="0.35">
      <c r="A10">
        <v>9</v>
      </c>
      <c r="B10" t="s">
        <v>35</v>
      </c>
      <c r="C10">
        <v>1</v>
      </c>
      <c r="D10">
        <v>0</v>
      </c>
      <c r="E10">
        <v>0</v>
      </c>
      <c r="F10">
        <v>0</v>
      </c>
      <c r="G10">
        <v>1</v>
      </c>
      <c r="H10">
        <v>0</v>
      </c>
      <c r="I10">
        <v>1</v>
      </c>
      <c r="J10">
        <v>0</v>
      </c>
      <c r="K10">
        <v>1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1</v>
      </c>
      <c r="U10">
        <f t="shared" si="0"/>
        <v>6</v>
      </c>
    </row>
    <row r="11" spans="1:21" x14ac:dyDescent="0.35">
      <c r="A11">
        <v>10</v>
      </c>
      <c r="B11" t="s">
        <v>36</v>
      </c>
      <c r="C11">
        <v>0</v>
      </c>
      <c r="D11">
        <v>0</v>
      </c>
      <c r="E11">
        <v>0</v>
      </c>
      <c r="F11">
        <v>1</v>
      </c>
      <c r="G11">
        <v>1</v>
      </c>
      <c r="H11">
        <v>0</v>
      </c>
      <c r="I11">
        <v>1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U11">
        <f t="shared" si="0"/>
        <v>5</v>
      </c>
    </row>
    <row r="12" spans="1:21" x14ac:dyDescent="0.35">
      <c r="A12">
        <v>11</v>
      </c>
      <c r="B12" t="s">
        <v>37</v>
      </c>
      <c r="C12">
        <v>0</v>
      </c>
      <c r="D12">
        <v>0</v>
      </c>
      <c r="E12">
        <v>0</v>
      </c>
      <c r="F12">
        <v>1</v>
      </c>
      <c r="G12">
        <v>1</v>
      </c>
      <c r="H12">
        <v>0</v>
      </c>
      <c r="I12">
        <v>1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1</v>
      </c>
      <c r="U12">
        <f t="shared" si="0"/>
        <v>6</v>
      </c>
    </row>
    <row r="13" spans="1:21" x14ac:dyDescent="0.35">
      <c r="A13">
        <v>12</v>
      </c>
      <c r="B13" t="s">
        <v>38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1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1</v>
      </c>
      <c r="U13">
        <f t="shared" si="0"/>
        <v>5</v>
      </c>
    </row>
    <row r="14" spans="1:21" x14ac:dyDescent="0.35">
      <c r="A14">
        <v>13</v>
      </c>
      <c r="B14" t="s">
        <v>39</v>
      </c>
      <c r="C14">
        <v>1</v>
      </c>
      <c r="D14">
        <v>0</v>
      </c>
      <c r="E14">
        <v>1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2</v>
      </c>
      <c r="U14">
        <f t="shared" si="0"/>
        <v>8</v>
      </c>
    </row>
    <row r="15" spans="1:21" x14ac:dyDescent="0.35">
      <c r="A15">
        <v>14</v>
      </c>
      <c r="B15" t="s">
        <v>40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</v>
      </c>
      <c r="S15">
        <v>1</v>
      </c>
      <c r="U15">
        <f t="shared" si="0"/>
        <v>4</v>
      </c>
    </row>
    <row r="16" spans="1:21" x14ac:dyDescent="0.35">
      <c r="A16">
        <v>15</v>
      </c>
      <c r="B16" t="s">
        <v>41</v>
      </c>
      <c r="C16">
        <v>1</v>
      </c>
      <c r="D16">
        <v>0</v>
      </c>
      <c r="E16">
        <v>0</v>
      </c>
      <c r="F16">
        <v>1</v>
      </c>
      <c r="G16">
        <v>0</v>
      </c>
      <c r="H16">
        <v>1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1</v>
      </c>
      <c r="S16">
        <v>1</v>
      </c>
      <c r="U16">
        <f t="shared" si="0"/>
        <v>7</v>
      </c>
    </row>
    <row r="17" spans="1:21" x14ac:dyDescent="0.35">
      <c r="A17">
        <v>16</v>
      </c>
      <c r="B17" t="s">
        <v>42</v>
      </c>
      <c r="C17">
        <v>1</v>
      </c>
      <c r="D17">
        <v>0</v>
      </c>
      <c r="E17">
        <v>0</v>
      </c>
      <c r="F17">
        <v>0</v>
      </c>
      <c r="G17">
        <v>0</v>
      </c>
      <c r="H17">
        <v>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1</v>
      </c>
      <c r="U17">
        <f t="shared" si="0"/>
        <v>5</v>
      </c>
    </row>
    <row r="18" spans="1:21" x14ac:dyDescent="0.35">
      <c r="A18">
        <v>17</v>
      </c>
      <c r="B18" t="s">
        <v>43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R18">
        <v>0</v>
      </c>
      <c r="S18">
        <v>1</v>
      </c>
      <c r="U18">
        <f t="shared" si="0"/>
        <v>4</v>
      </c>
    </row>
    <row r="19" spans="1:21" x14ac:dyDescent="0.35">
      <c r="A19">
        <v>18</v>
      </c>
      <c r="B19" t="s">
        <v>44</v>
      </c>
      <c r="C19">
        <v>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1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0</v>
      </c>
      <c r="R19">
        <v>1</v>
      </c>
      <c r="S19">
        <v>1</v>
      </c>
      <c r="U19">
        <f t="shared" si="0"/>
        <v>6</v>
      </c>
    </row>
    <row r="20" spans="1:21" x14ac:dyDescent="0.35">
      <c r="A20">
        <v>19</v>
      </c>
      <c r="B20" t="s">
        <v>45</v>
      </c>
      <c r="C20">
        <v>1</v>
      </c>
      <c r="D20">
        <v>0</v>
      </c>
      <c r="E20">
        <v>0</v>
      </c>
      <c r="F20">
        <v>1</v>
      </c>
      <c r="G20">
        <v>0</v>
      </c>
      <c r="H20">
        <v>0</v>
      </c>
      <c r="I20">
        <v>1</v>
      </c>
      <c r="J20">
        <v>0</v>
      </c>
      <c r="K20">
        <v>0</v>
      </c>
      <c r="L20">
        <v>1</v>
      </c>
      <c r="M20">
        <v>1</v>
      </c>
      <c r="N20">
        <v>0</v>
      </c>
      <c r="O20">
        <v>0</v>
      </c>
      <c r="P20">
        <v>0</v>
      </c>
      <c r="Q20">
        <v>0</v>
      </c>
      <c r="R20">
        <v>1</v>
      </c>
      <c r="S20">
        <v>1</v>
      </c>
      <c r="U20">
        <f t="shared" si="0"/>
        <v>7</v>
      </c>
    </row>
    <row r="21" spans="1:21" x14ac:dyDescent="0.35">
      <c r="A21">
        <v>20</v>
      </c>
      <c r="B21" t="s">
        <v>46</v>
      </c>
      <c r="C21">
        <v>1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U21">
        <f t="shared" si="0"/>
        <v>3</v>
      </c>
    </row>
    <row r="22" spans="1:21" x14ac:dyDescent="0.35">
      <c r="A22">
        <v>21</v>
      </c>
      <c r="B22" t="s">
        <v>47</v>
      </c>
      <c r="C22">
        <v>1</v>
      </c>
      <c r="D22">
        <v>0</v>
      </c>
      <c r="E22">
        <v>0</v>
      </c>
      <c r="F22">
        <v>1</v>
      </c>
      <c r="G22">
        <v>1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2</v>
      </c>
      <c r="S22">
        <v>1</v>
      </c>
      <c r="U22">
        <f t="shared" si="0"/>
        <v>8</v>
      </c>
    </row>
    <row r="23" spans="1:21" x14ac:dyDescent="0.35">
      <c r="A23">
        <v>22</v>
      </c>
      <c r="B23" t="s">
        <v>48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1</v>
      </c>
      <c r="J23">
        <v>0</v>
      </c>
      <c r="K23">
        <v>1</v>
      </c>
      <c r="L23">
        <v>0</v>
      </c>
      <c r="M23">
        <v>1</v>
      </c>
      <c r="N23">
        <v>0</v>
      </c>
      <c r="O23">
        <v>1</v>
      </c>
      <c r="P23">
        <v>0</v>
      </c>
      <c r="Q23">
        <v>0</v>
      </c>
      <c r="R23">
        <v>0</v>
      </c>
      <c r="S23">
        <v>1</v>
      </c>
      <c r="U23">
        <f t="shared" si="0"/>
        <v>6</v>
      </c>
    </row>
    <row r="24" spans="1:21" x14ac:dyDescent="0.35">
      <c r="A24">
        <v>23</v>
      </c>
      <c r="B24" t="s">
        <v>49</v>
      </c>
      <c r="C24">
        <v>1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1</v>
      </c>
      <c r="K24">
        <v>1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U24">
        <f t="shared" si="0"/>
        <v>6</v>
      </c>
    </row>
    <row r="25" spans="1:21" x14ac:dyDescent="0.35">
      <c r="A25">
        <v>24</v>
      </c>
      <c r="B25" t="s">
        <v>60</v>
      </c>
      <c r="C25">
        <v>1</v>
      </c>
      <c r="D25">
        <v>1</v>
      </c>
      <c r="E25">
        <v>1</v>
      </c>
      <c r="F25">
        <v>0</v>
      </c>
      <c r="G25">
        <v>0</v>
      </c>
      <c r="H25">
        <v>1</v>
      </c>
      <c r="I25">
        <v>0</v>
      </c>
      <c r="J25">
        <v>1</v>
      </c>
      <c r="K25">
        <v>1</v>
      </c>
      <c r="L25">
        <v>0</v>
      </c>
      <c r="M25">
        <v>0</v>
      </c>
      <c r="N25">
        <v>1</v>
      </c>
      <c r="O25">
        <v>1</v>
      </c>
      <c r="P25">
        <v>1</v>
      </c>
      <c r="Q25">
        <v>0</v>
      </c>
      <c r="R25">
        <v>0</v>
      </c>
      <c r="S25">
        <v>2</v>
      </c>
      <c r="U25">
        <f t="shared" si="0"/>
        <v>11</v>
      </c>
    </row>
    <row r="26" spans="1:21" x14ac:dyDescent="0.35">
      <c r="A26">
        <v>25</v>
      </c>
      <c r="B26" t="s">
        <v>50</v>
      </c>
      <c r="C26">
        <v>1</v>
      </c>
      <c r="D26">
        <v>0</v>
      </c>
      <c r="E26">
        <v>0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0</v>
      </c>
      <c r="P26">
        <v>1</v>
      </c>
      <c r="Q26">
        <v>1</v>
      </c>
      <c r="R26">
        <v>1</v>
      </c>
      <c r="S26">
        <v>1</v>
      </c>
      <c r="U26">
        <f t="shared" si="0"/>
        <v>7</v>
      </c>
    </row>
    <row r="27" spans="1:21" x14ac:dyDescent="0.35">
      <c r="A27">
        <v>26</v>
      </c>
      <c r="B27" t="s">
        <v>51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0</v>
      </c>
      <c r="P27">
        <v>1</v>
      </c>
      <c r="Q27">
        <v>1</v>
      </c>
      <c r="R27">
        <v>1</v>
      </c>
      <c r="S27">
        <v>1</v>
      </c>
      <c r="U27">
        <f t="shared" si="0"/>
        <v>5</v>
      </c>
    </row>
    <row r="28" spans="1:21" x14ac:dyDescent="0.35">
      <c r="A28">
        <v>27</v>
      </c>
      <c r="B28" t="s">
        <v>52</v>
      </c>
      <c r="C28">
        <v>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1</v>
      </c>
      <c r="U28">
        <f t="shared" si="0"/>
        <v>5</v>
      </c>
    </row>
    <row r="29" spans="1:21" x14ac:dyDescent="0.35">
      <c r="A29">
        <v>28</v>
      </c>
      <c r="B29" t="s">
        <v>53</v>
      </c>
      <c r="C29">
        <v>0</v>
      </c>
      <c r="D29">
        <v>0</v>
      </c>
      <c r="E29">
        <v>0</v>
      </c>
      <c r="F29">
        <v>1</v>
      </c>
      <c r="G29">
        <v>1</v>
      </c>
      <c r="H29">
        <v>0</v>
      </c>
      <c r="I29">
        <v>0</v>
      </c>
      <c r="J29">
        <v>1</v>
      </c>
      <c r="K29">
        <v>1</v>
      </c>
      <c r="L29">
        <v>0</v>
      </c>
      <c r="M29">
        <v>1</v>
      </c>
      <c r="N29">
        <v>0</v>
      </c>
      <c r="O29">
        <v>0</v>
      </c>
      <c r="P29">
        <v>0</v>
      </c>
      <c r="Q29">
        <v>1</v>
      </c>
      <c r="S29">
        <v>2</v>
      </c>
      <c r="U29">
        <f t="shared" si="0"/>
        <v>8</v>
      </c>
    </row>
    <row r="30" spans="1:21" x14ac:dyDescent="0.35">
      <c r="A30">
        <v>29</v>
      </c>
      <c r="B30" t="s">
        <v>54</v>
      </c>
      <c r="C30">
        <v>1</v>
      </c>
      <c r="D30">
        <v>0</v>
      </c>
      <c r="E30">
        <v>1</v>
      </c>
      <c r="F30">
        <v>0</v>
      </c>
      <c r="G30">
        <v>1</v>
      </c>
      <c r="H30">
        <v>0</v>
      </c>
      <c r="I30">
        <v>1</v>
      </c>
      <c r="J30">
        <v>0</v>
      </c>
      <c r="K30">
        <v>1</v>
      </c>
      <c r="L30">
        <v>0</v>
      </c>
      <c r="M30">
        <v>1</v>
      </c>
      <c r="N30">
        <v>0</v>
      </c>
      <c r="O30">
        <v>0</v>
      </c>
      <c r="P30">
        <v>1</v>
      </c>
      <c r="Q30">
        <v>0</v>
      </c>
      <c r="R30">
        <v>0</v>
      </c>
      <c r="S30">
        <v>1</v>
      </c>
      <c r="U30">
        <f t="shared" si="0"/>
        <v>8</v>
      </c>
    </row>
    <row r="31" spans="1:21" x14ac:dyDescent="0.35">
      <c r="A31">
        <v>30</v>
      </c>
      <c r="B31" t="s">
        <v>55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U31">
        <f t="shared" si="0"/>
        <v>2</v>
      </c>
    </row>
    <row r="32" spans="1:21" x14ac:dyDescent="0.35">
      <c r="A32">
        <v>31</v>
      </c>
      <c r="B32" t="s">
        <v>56</v>
      </c>
      <c r="C32">
        <v>1</v>
      </c>
      <c r="D32">
        <v>0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U32">
        <f t="shared" si="0"/>
        <v>3</v>
      </c>
    </row>
    <row r="33" spans="1:21" x14ac:dyDescent="0.35">
      <c r="A33">
        <v>32</v>
      </c>
      <c r="B33" t="s">
        <v>57</v>
      </c>
      <c r="C33">
        <v>1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</v>
      </c>
      <c r="R33">
        <v>2</v>
      </c>
      <c r="S33">
        <v>1</v>
      </c>
      <c r="U33">
        <f t="shared" si="0"/>
        <v>7</v>
      </c>
    </row>
    <row r="34" spans="1:21" x14ac:dyDescent="0.35">
      <c r="A34">
        <v>33</v>
      </c>
      <c r="B34" t="s">
        <v>58</v>
      </c>
      <c r="C34">
        <v>1</v>
      </c>
      <c r="D34">
        <v>0</v>
      </c>
      <c r="E34">
        <v>1</v>
      </c>
      <c r="F34">
        <v>0</v>
      </c>
      <c r="G34">
        <v>1</v>
      </c>
      <c r="H34">
        <v>0</v>
      </c>
      <c r="I34">
        <v>0</v>
      </c>
      <c r="J34">
        <v>1</v>
      </c>
      <c r="K34">
        <v>0</v>
      </c>
      <c r="L34">
        <v>0</v>
      </c>
      <c r="M34">
        <v>1</v>
      </c>
      <c r="N34">
        <v>0</v>
      </c>
      <c r="O34">
        <v>0</v>
      </c>
      <c r="P34">
        <v>0</v>
      </c>
      <c r="Q34">
        <v>1</v>
      </c>
      <c r="R34">
        <v>1</v>
      </c>
      <c r="S34">
        <v>1</v>
      </c>
      <c r="U34">
        <f t="shared" si="0"/>
        <v>8</v>
      </c>
    </row>
    <row r="35" spans="1:21" x14ac:dyDescent="0.35">
      <c r="A35">
        <v>34</v>
      </c>
      <c r="B35" t="s">
        <v>59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2</v>
      </c>
      <c r="S35">
        <v>2</v>
      </c>
      <c r="U35">
        <f t="shared" si="0"/>
        <v>7</v>
      </c>
    </row>
    <row r="36" spans="1:21" x14ac:dyDescent="0.35">
      <c r="A36">
        <v>35</v>
      </c>
      <c r="B36" t="s">
        <v>68</v>
      </c>
      <c r="C36">
        <v>1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U36">
        <f t="shared" si="0"/>
        <v>5</v>
      </c>
    </row>
    <row r="37" spans="1:21" x14ac:dyDescent="0.35">
      <c r="A37">
        <v>36</v>
      </c>
      <c r="B37" t="s">
        <v>61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  <c r="J37">
        <v>1</v>
      </c>
      <c r="K37">
        <v>0</v>
      </c>
      <c r="L37">
        <v>1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U37">
        <f t="shared" si="0"/>
        <v>4</v>
      </c>
    </row>
    <row r="38" spans="1:21" x14ac:dyDescent="0.35">
      <c r="A38">
        <v>37</v>
      </c>
      <c r="B38" t="s">
        <v>62</v>
      </c>
      <c r="C38">
        <v>1</v>
      </c>
      <c r="D38">
        <v>0</v>
      </c>
      <c r="E38">
        <v>0</v>
      </c>
      <c r="F38">
        <v>1</v>
      </c>
      <c r="G38">
        <v>0</v>
      </c>
      <c r="H38">
        <v>1</v>
      </c>
      <c r="I38">
        <v>0</v>
      </c>
      <c r="J38">
        <v>1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U38">
        <f t="shared" si="0"/>
        <v>6</v>
      </c>
    </row>
    <row r="39" spans="1:21" x14ac:dyDescent="0.35">
      <c r="A39">
        <v>38</v>
      </c>
      <c r="B39" t="s">
        <v>63</v>
      </c>
      <c r="C39">
        <v>0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1</v>
      </c>
      <c r="U39">
        <f t="shared" si="0"/>
        <v>3</v>
      </c>
    </row>
    <row r="40" spans="1:21" x14ac:dyDescent="0.35">
      <c r="A40">
        <v>39</v>
      </c>
      <c r="B40" t="s">
        <v>64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1</v>
      </c>
      <c r="U40">
        <f t="shared" si="0"/>
        <v>4</v>
      </c>
    </row>
    <row r="41" spans="1:21" x14ac:dyDescent="0.35">
      <c r="A41">
        <v>40</v>
      </c>
      <c r="B41" t="s">
        <v>65</v>
      </c>
      <c r="C41">
        <v>1</v>
      </c>
      <c r="D41">
        <v>0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U41">
        <f t="shared" si="0"/>
        <v>6</v>
      </c>
    </row>
    <row r="42" spans="1:21" x14ac:dyDescent="0.35">
      <c r="A42">
        <v>41</v>
      </c>
      <c r="B42" t="s">
        <v>66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1</v>
      </c>
      <c r="U42">
        <f t="shared" si="0"/>
        <v>4</v>
      </c>
    </row>
    <row r="43" spans="1:21" x14ac:dyDescent="0.35">
      <c r="A43">
        <v>42</v>
      </c>
      <c r="B43" t="s">
        <v>67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1</v>
      </c>
      <c r="U43">
        <f t="shared" si="0"/>
        <v>4</v>
      </c>
    </row>
    <row r="44" spans="1:21" ht="15" thickBot="1" x14ac:dyDescent="0.4"/>
    <row r="45" spans="1:21" ht="43.5" customHeight="1" thickTop="1" thickBot="1" x14ac:dyDescent="0.4">
      <c r="A45" t="s">
        <v>109</v>
      </c>
      <c r="C45" s="21" t="s">
        <v>17</v>
      </c>
      <c r="D45" s="17" t="s">
        <v>18</v>
      </c>
      <c r="E45" s="18" t="s">
        <v>19</v>
      </c>
      <c r="F45" s="19" t="s">
        <v>20</v>
      </c>
      <c r="G45" s="18" t="s">
        <v>21</v>
      </c>
      <c r="H45" s="20" t="s">
        <v>22</v>
      </c>
      <c r="I45" s="17" t="s">
        <v>23</v>
      </c>
      <c r="J45" s="18" t="s">
        <v>24</v>
      </c>
      <c r="K45" s="19" t="s">
        <v>25</v>
      </c>
      <c r="L45" s="18" t="s">
        <v>26</v>
      </c>
      <c r="N45" t="s">
        <v>69</v>
      </c>
    </row>
    <row r="46" spans="1:21" ht="15" thickTop="1" x14ac:dyDescent="0.35">
      <c r="A46">
        <v>1</v>
      </c>
      <c r="B46" t="s">
        <v>27</v>
      </c>
      <c r="C46">
        <v>1</v>
      </c>
      <c r="D46">
        <v>0</v>
      </c>
      <c r="E46">
        <v>1</v>
      </c>
      <c r="F46">
        <v>0</v>
      </c>
      <c r="G46">
        <v>0</v>
      </c>
      <c r="H46">
        <v>1</v>
      </c>
      <c r="I46">
        <v>0</v>
      </c>
      <c r="J46">
        <v>1</v>
      </c>
      <c r="K46">
        <v>0</v>
      </c>
      <c r="L46">
        <v>1</v>
      </c>
      <c r="N46">
        <f>SUM(C46:L46)</f>
        <v>5</v>
      </c>
    </row>
    <row r="47" spans="1:21" x14ac:dyDescent="0.35">
      <c r="A47">
        <v>2</v>
      </c>
      <c r="B47" t="s">
        <v>28</v>
      </c>
      <c r="C47">
        <v>1</v>
      </c>
      <c r="D47">
        <v>0</v>
      </c>
      <c r="E47">
        <v>1</v>
      </c>
      <c r="F47">
        <v>0</v>
      </c>
      <c r="G47">
        <v>0</v>
      </c>
      <c r="H47">
        <v>2</v>
      </c>
      <c r="I47">
        <v>1</v>
      </c>
      <c r="J47">
        <v>1</v>
      </c>
      <c r="K47">
        <v>0</v>
      </c>
      <c r="L47">
        <v>1</v>
      </c>
      <c r="N47">
        <f>SUM(C47:L47)</f>
        <v>7</v>
      </c>
    </row>
    <row r="48" spans="1:21" x14ac:dyDescent="0.35">
      <c r="A48">
        <v>3</v>
      </c>
      <c r="B48" t="s">
        <v>29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</v>
      </c>
      <c r="N48">
        <f>SUM(C48:L48)</f>
        <v>2</v>
      </c>
    </row>
    <row r="49" spans="1:14" x14ac:dyDescent="0.35">
      <c r="A49">
        <v>4</v>
      </c>
      <c r="B49" t="s">
        <v>30</v>
      </c>
      <c r="C49">
        <v>0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1</v>
      </c>
      <c r="K49">
        <v>1</v>
      </c>
      <c r="L49">
        <v>1</v>
      </c>
      <c r="N49">
        <f>SUM(C49:L49)</f>
        <v>4</v>
      </c>
    </row>
    <row r="50" spans="1:14" x14ac:dyDescent="0.35">
      <c r="A50">
        <v>5</v>
      </c>
      <c r="B50" t="s">
        <v>31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N50">
        <f>SUM(C50:L50)</f>
        <v>2</v>
      </c>
    </row>
    <row r="51" spans="1:14" x14ac:dyDescent="0.35">
      <c r="A51">
        <v>6</v>
      </c>
      <c r="B51" t="s">
        <v>32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1</v>
      </c>
      <c r="J51">
        <v>0</v>
      </c>
      <c r="K51">
        <v>0</v>
      </c>
      <c r="L51">
        <v>2</v>
      </c>
      <c r="N51">
        <f>SUM(C51:L51)</f>
        <v>4</v>
      </c>
    </row>
    <row r="52" spans="1:14" x14ac:dyDescent="0.35">
      <c r="A52">
        <v>7</v>
      </c>
      <c r="B52" t="s">
        <v>33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N52">
        <f>SUM(C52:L52)</f>
        <v>1</v>
      </c>
    </row>
    <row r="53" spans="1:14" x14ac:dyDescent="0.35">
      <c r="A53">
        <v>8</v>
      </c>
      <c r="B53" t="s">
        <v>34</v>
      </c>
      <c r="C53">
        <v>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  <c r="L53">
        <v>1</v>
      </c>
      <c r="N53">
        <f>SUM(C53:L53)</f>
        <v>3</v>
      </c>
    </row>
    <row r="54" spans="1:14" x14ac:dyDescent="0.35">
      <c r="A54">
        <v>9</v>
      </c>
      <c r="B54" t="s">
        <v>35</v>
      </c>
      <c r="C54">
        <v>1</v>
      </c>
      <c r="D54">
        <v>0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N54">
        <f>SUM(C54:L54)</f>
        <v>3</v>
      </c>
    </row>
    <row r="55" spans="1:14" x14ac:dyDescent="0.35">
      <c r="A55">
        <v>10</v>
      </c>
      <c r="B55" t="s">
        <v>36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N55">
        <f>SUM(C55:L55)</f>
        <v>1</v>
      </c>
    </row>
    <row r="56" spans="1:14" x14ac:dyDescent="0.35">
      <c r="A56">
        <v>11</v>
      </c>
      <c r="B56" t="s">
        <v>37</v>
      </c>
      <c r="C56">
        <v>0</v>
      </c>
      <c r="D56">
        <v>1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N56">
        <f>SUM(C56:L56)</f>
        <v>3</v>
      </c>
    </row>
    <row r="57" spans="1:14" x14ac:dyDescent="0.35">
      <c r="A57">
        <v>12</v>
      </c>
      <c r="B57" t="s">
        <v>38</v>
      </c>
      <c r="C57">
        <v>2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N57">
        <f>SUM(C57:L57)</f>
        <v>5</v>
      </c>
    </row>
    <row r="58" spans="1:14" x14ac:dyDescent="0.35">
      <c r="A58">
        <v>13</v>
      </c>
      <c r="B58" t="s">
        <v>39</v>
      </c>
      <c r="C58">
        <v>0</v>
      </c>
      <c r="D58">
        <v>2</v>
      </c>
      <c r="E58">
        <v>2</v>
      </c>
      <c r="F58">
        <v>0</v>
      </c>
      <c r="G58">
        <v>1</v>
      </c>
      <c r="H58">
        <v>0</v>
      </c>
      <c r="I58">
        <v>1</v>
      </c>
      <c r="J58">
        <v>0</v>
      </c>
      <c r="K58">
        <v>1</v>
      </c>
      <c r="L58">
        <v>1</v>
      </c>
      <c r="N58">
        <f>SUM(C58:L58)</f>
        <v>8</v>
      </c>
    </row>
    <row r="59" spans="1:14" x14ac:dyDescent="0.35">
      <c r="A59">
        <v>14</v>
      </c>
      <c r="B59" t="s">
        <v>40</v>
      </c>
      <c r="C59">
        <v>1</v>
      </c>
      <c r="D59">
        <v>2</v>
      </c>
      <c r="E59">
        <v>0</v>
      </c>
      <c r="F59">
        <v>0</v>
      </c>
      <c r="G59">
        <v>0</v>
      </c>
      <c r="H59">
        <v>0</v>
      </c>
      <c r="I59">
        <v>1</v>
      </c>
      <c r="J59">
        <v>1</v>
      </c>
      <c r="K59">
        <v>0</v>
      </c>
      <c r="L59">
        <v>1</v>
      </c>
      <c r="N59">
        <f>SUM(C59:L59)</f>
        <v>6</v>
      </c>
    </row>
    <row r="60" spans="1:14" x14ac:dyDescent="0.35">
      <c r="A60">
        <v>15</v>
      </c>
      <c r="B60" t="s">
        <v>41</v>
      </c>
      <c r="C60">
        <v>0</v>
      </c>
      <c r="D60">
        <v>2</v>
      </c>
      <c r="E60">
        <v>1</v>
      </c>
      <c r="F60">
        <v>0</v>
      </c>
      <c r="G60">
        <v>0</v>
      </c>
      <c r="H60">
        <v>1</v>
      </c>
      <c r="I60">
        <v>0</v>
      </c>
      <c r="J60">
        <v>1</v>
      </c>
      <c r="K60">
        <v>0</v>
      </c>
      <c r="L60">
        <v>1</v>
      </c>
      <c r="N60">
        <f>SUM(C60:L60)</f>
        <v>6</v>
      </c>
    </row>
    <row r="61" spans="1:14" x14ac:dyDescent="0.35">
      <c r="A61">
        <v>16</v>
      </c>
      <c r="B61" t="s">
        <v>42</v>
      </c>
      <c r="C61">
        <v>0</v>
      </c>
      <c r="D61">
        <v>1</v>
      </c>
      <c r="E61">
        <v>1</v>
      </c>
      <c r="F61">
        <v>0</v>
      </c>
      <c r="G61">
        <v>0</v>
      </c>
      <c r="H61">
        <v>1</v>
      </c>
      <c r="I61">
        <v>0</v>
      </c>
      <c r="J61">
        <v>0</v>
      </c>
      <c r="K61">
        <v>0</v>
      </c>
      <c r="L61">
        <v>2</v>
      </c>
      <c r="N61">
        <f>SUM(C61:L61)</f>
        <v>5</v>
      </c>
    </row>
    <row r="62" spans="1:14" x14ac:dyDescent="0.35">
      <c r="A62">
        <v>17</v>
      </c>
      <c r="B62" t="s">
        <v>43</v>
      </c>
      <c r="C62">
        <v>1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2</v>
      </c>
      <c r="K62">
        <v>1</v>
      </c>
      <c r="L62">
        <v>1</v>
      </c>
      <c r="N62">
        <f>SUM(C62:L62)</f>
        <v>7</v>
      </c>
    </row>
    <row r="63" spans="1:14" x14ac:dyDescent="0.35">
      <c r="A63">
        <v>18</v>
      </c>
      <c r="B63" t="s">
        <v>44</v>
      </c>
      <c r="C63">
        <v>1</v>
      </c>
      <c r="D63">
        <v>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N63">
        <f>SUM(C63:L63)</f>
        <v>3</v>
      </c>
    </row>
    <row r="64" spans="1:14" x14ac:dyDescent="0.35">
      <c r="A64">
        <v>19</v>
      </c>
      <c r="B64" t="s">
        <v>45</v>
      </c>
      <c r="C64">
        <v>0</v>
      </c>
      <c r="D64">
        <v>0</v>
      </c>
      <c r="E64">
        <v>0</v>
      </c>
      <c r="F64">
        <v>0</v>
      </c>
      <c r="G64">
        <v>1</v>
      </c>
      <c r="H64">
        <v>0</v>
      </c>
      <c r="I64">
        <v>1</v>
      </c>
      <c r="J64">
        <v>0</v>
      </c>
      <c r="K64">
        <v>0</v>
      </c>
      <c r="L64">
        <v>2</v>
      </c>
      <c r="N64">
        <f>SUM(C64:L64)</f>
        <v>4</v>
      </c>
    </row>
    <row r="65" spans="1:14" x14ac:dyDescent="0.35">
      <c r="A65">
        <v>20</v>
      </c>
      <c r="B65" t="s">
        <v>46</v>
      </c>
      <c r="C65">
        <v>0</v>
      </c>
      <c r="D65">
        <v>2</v>
      </c>
      <c r="E65">
        <v>1</v>
      </c>
      <c r="F65">
        <v>0</v>
      </c>
      <c r="G65">
        <v>0</v>
      </c>
      <c r="H65">
        <v>0</v>
      </c>
      <c r="I65">
        <v>0</v>
      </c>
      <c r="J65">
        <v>2</v>
      </c>
      <c r="K65">
        <v>0</v>
      </c>
      <c r="L65">
        <v>1</v>
      </c>
      <c r="N65">
        <f>SUM(C65:L65)</f>
        <v>6</v>
      </c>
    </row>
    <row r="66" spans="1:14" x14ac:dyDescent="0.35">
      <c r="A66">
        <v>21</v>
      </c>
      <c r="B66" t="s">
        <v>47</v>
      </c>
      <c r="C66">
        <v>0</v>
      </c>
      <c r="D66">
        <v>2</v>
      </c>
      <c r="E66">
        <v>1</v>
      </c>
      <c r="F66">
        <v>0</v>
      </c>
      <c r="G66">
        <v>0</v>
      </c>
      <c r="H66">
        <v>0</v>
      </c>
      <c r="I66">
        <v>0</v>
      </c>
      <c r="J66">
        <v>2</v>
      </c>
      <c r="K66">
        <v>2</v>
      </c>
      <c r="L66">
        <v>1</v>
      </c>
      <c r="N66">
        <f>SUM(C66:L66)</f>
        <v>8</v>
      </c>
    </row>
    <row r="67" spans="1:14" x14ac:dyDescent="0.35">
      <c r="A67">
        <v>22</v>
      </c>
      <c r="B67" t="s">
        <v>48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1</v>
      </c>
      <c r="J67">
        <v>1</v>
      </c>
      <c r="K67">
        <v>0</v>
      </c>
      <c r="L67">
        <v>1</v>
      </c>
      <c r="N67">
        <f>SUM(C67:L67)</f>
        <v>4</v>
      </c>
    </row>
    <row r="68" spans="1:14" x14ac:dyDescent="0.35">
      <c r="A68">
        <v>23</v>
      </c>
      <c r="B68" t="s">
        <v>49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</v>
      </c>
      <c r="N68">
        <f>SUM(C68:L68)</f>
        <v>1</v>
      </c>
    </row>
    <row r="69" spans="1:14" x14ac:dyDescent="0.35">
      <c r="A69">
        <v>24</v>
      </c>
      <c r="B69" t="s">
        <v>60</v>
      </c>
      <c r="C69">
        <v>0</v>
      </c>
      <c r="D69">
        <v>2</v>
      </c>
      <c r="E69">
        <v>1</v>
      </c>
      <c r="F69">
        <v>1</v>
      </c>
      <c r="G69">
        <v>1</v>
      </c>
      <c r="H69">
        <v>0</v>
      </c>
      <c r="I69">
        <v>1</v>
      </c>
      <c r="J69">
        <v>1</v>
      </c>
      <c r="K69">
        <v>1</v>
      </c>
      <c r="L69">
        <v>2</v>
      </c>
      <c r="N69">
        <f>SUM(C69:L69)</f>
        <v>10</v>
      </c>
    </row>
    <row r="70" spans="1:14" x14ac:dyDescent="0.35">
      <c r="A70">
        <v>25</v>
      </c>
      <c r="B70" t="s">
        <v>50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2</v>
      </c>
      <c r="N70">
        <f>SUM(C70:L70)</f>
        <v>2</v>
      </c>
    </row>
    <row r="71" spans="1:14" x14ac:dyDescent="0.35">
      <c r="A71">
        <v>26</v>
      </c>
      <c r="B71" t="s">
        <v>51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</v>
      </c>
      <c r="N71">
        <f>SUM(C71:L71)</f>
        <v>2</v>
      </c>
    </row>
    <row r="72" spans="1:14" x14ac:dyDescent="0.35">
      <c r="A72">
        <v>27</v>
      </c>
      <c r="B72" t="s">
        <v>52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</v>
      </c>
      <c r="N72">
        <f>SUM(C72:L72)</f>
        <v>1</v>
      </c>
    </row>
    <row r="73" spans="1:14" x14ac:dyDescent="0.35">
      <c r="A73">
        <v>28</v>
      </c>
      <c r="B73" t="s">
        <v>53</v>
      </c>
      <c r="C73">
        <v>0</v>
      </c>
      <c r="D73">
        <v>1</v>
      </c>
      <c r="E73">
        <v>1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1</v>
      </c>
      <c r="N73">
        <f>SUM(C73:L73)</f>
        <v>4</v>
      </c>
    </row>
    <row r="74" spans="1:14" x14ac:dyDescent="0.35">
      <c r="A74">
        <v>29</v>
      </c>
      <c r="B74" t="s">
        <v>54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</v>
      </c>
      <c r="N74">
        <f>SUM(C74:L74)</f>
        <v>2</v>
      </c>
    </row>
    <row r="75" spans="1:14" x14ac:dyDescent="0.35">
      <c r="A75">
        <v>30</v>
      </c>
      <c r="B75" t="s">
        <v>55</v>
      </c>
      <c r="C75">
        <v>0</v>
      </c>
      <c r="D75">
        <v>0</v>
      </c>
      <c r="E75">
        <v>0</v>
      </c>
      <c r="F75">
        <v>1</v>
      </c>
      <c r="G75">
        <v>0</v>
      </c>
      <c r="H75">
        <v>0</v>
      </c>
      <c r="I75">
        <v>1</v>
      </c>
      <c r="J75">
        <v>0</v>
      </c>
      <c r="K75">
        <v>1</v>
      </c>
      <c r="L75">
        <v>2</v>
      </c>
      <c r="N75">
        <f>SUM(C75:L75)</f>
        <v>5</v>
      </c>
    </row>
    <row r="76" spans="1:14" x14ac:dyDescent="0.35">
      <c r="A76">
        <v>31</v>
      </c>
      <c r="B76" t="s">
        <v>56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</v>
      </c>
      <c r="N76">
        <f>SUM(C76:L76)</f>
        <v>1</v>
      </c>
    </row>
    <row r="77" spans="1:14" x14ac:dyDescent="0.35">
      <c r="A77">
        <v>32</v>
      </c>
      <c r="B77" t="s">
        <v>57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</v>
      </c>
      <c r="N77">
        <f>SUM(C77:L77)</f>
        <v>2</v>
      </c>
    </row>
    <row r="78" spans="1:14" x14ac:dyDescent="0.35">
      <c r="A78">
        <v>33</v>
      </c>
      <c r="B78" t="s">
        <v>58</v>
      </c>
      <c r="C78">
        <v>0</v>
      </c>
      <c r="D78">
        <v>0</v>
      </c>
      <c r="E78">
        <v>2</v>
      </c>
      <c r="F78">
        <v>0</v>
      </c>
      <c r="G78">
        <v>0</v>
      </c>
      <c r="H78">
        <v>0</v>
      </c>
      <c r="I78">
        <v>1</v>
      </c>
      <c r="J78">
        <v>0</v>
      </c>
      <c r="K78">
        <v>0</v>
      </c>
      <c r="L78">
        <v>2</v>
      </c>
      <c r="N78">
        <f>SUM(C78:L78)</f>
        <v>5</v>
      </c>
    </row>
    <row r="79" spans="1:14" x14ac:dyDescent="0.35">
      <c r="A79">
        <v>34</v>
      </c>
      <c r="B79" t="s">
        <v>59</v>
      </c>
      <c r="C79">
        <v>1</v>
      </c>
      <c r="D79">
        <v>2</v>
      </c>
      <c r="E79">
        <v>1</v>
      </c>
      <c r="F79">
        <v>0</v>
      </c>
      <c r="G79">
        <v>0</v>
      </c>
      <c r="H79">
        <v>1</v>
      </c>
      <c r="I79">
        <v>0</v>
      </c>
      <c r="J79">
        <v>2</v>
      </c>
      <c r="K79">
        <v>2</v>
      </c>
      <c r="L79">
        <v>1</v>
      </c>
      <c r="N79">
        <f>SUM(C79:L79)</f>
        <v>10</v>
      </c>
    </row>
    <row r="80" spans="1:14" x14ac:dyDescent="0.35">
      <c r="A80">
        <v>35</v>
      </c>
      <c r="B80" t="s">
        <v>68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2</v>
      </c>
      <c r="N80">
        <f>SUM(C80:L80)</f>
        <v>3</v>
      </c>
    </row>
    <row r="81" spans="1:14" x14ac:dyDescent="0.35">
      <c r="A81">
        <v>36</v>
      </c>
      <c r="B81" t="s">
        <v>61</v>
      </c>
      <c r="C81">
        <v>0</v>
      </c>
      <c r="D81">
        <v>2</v>
      </c>
      <c r="E81">
        <v>0</v>
      </c>
      <c r="F81">
        <v>1</v>
      </c>
      <c r="G81">
        <v>0</v>
      </c>
      <c r="H81">
        <v>1</v>
      </c>
      <c r="I81">
        <v>1</v>
      </c>
      <c r="J81">
        <v>2</v>
      </c>
      <c r="K81">
        <v>1</v>
      </c>
      <c r="L81">
        <v>1</v>
      </c>
      <c r="N81">
        <f>SUM(C81:L81)</f>
        <v>9</v>
      </c>
    </row>
    <row r="82" spans="1:14" x14ac:dyDescent="0.35">
      <c r="A82">
        <v>37</v>
      </c>
      <c r="B82" t="s">
        <v>62</v>
      </c>
      <c r="C82">
        <v>0</v>
      </c>
      <c r="D82">
        <v>0</v>
      </c>
      <c r="E82">
        <v>1</v>
      </c>
      <c r="F82">
        <v>0</v>
      </c>
      <c r="G82">
        <v>1</v>
      </c>
      <c r="H82">
        <v>1</v>
      </c>
      <c r="I82">
        <v>0</v>
      </c>
      <c r="J82">
        <v>2</v>
      </c>
      <c r="K82">
        <v>0</v>
      </c>
      <c r="L82">
        <v>1</v>
      </c>
      <c r="N82">
        <f>SUM(C82:L82)</f>
        <v>6</v>
      </c>
    </row>
    <row r="83" spans="1:14" x14ac:dyDescent="0.35">
      <c r="A83">
        <v>38</v>
      </c>
      <c r="B83" t="s">
        <v>63</v>
      </c>
      <c r="C83">
        <v>1</v>
      </c>
      <c r="D83">
        <v>2</v>
      </c>
      <c r="E83">
        <v>0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1</v>
      </c>
      <c r="N83">
        <f>SUM(C83:L83)</f>
        <v>5</v>
      </c>
    </row>
    <row r="84" spans="1:14" x14ac:dyDescent="0.35">
      <c r="A84">
        <v>39</v>
      </c>
      <c r="B84" t="s">
        <v>64</v>
      </c>
      <c r="C84">
        <v>1</v>
      </c>
      <c r="D84">
        <v>1</v>
      </c>
      <c r="E84">
        <v>0</v>
      </c>
      <c r="F84">
        <v>0</v>
      </c>
      <c r="G84">
        <v>2</v>
      </c>
      <c r="H84">
        <v>1</v>
      </c>
      <c r="I84">
        <v>0</v>
      </c>
      <c r="J84">
        <v>0</v>
      </c>
      <c r="K84">
        <v>0</v>
      </c>
      <c r="L84">
        <v>1</v>
      </c>
      <c r="N84">
        <f>SUM(C84:L84)</f>
        <v>6</v>
      </c>
    </row>
    <row r="85" spans="1:14" x14ac:dyDescent="0.35">
      <c r="A85">
        <v>40</v>
      </c>
      <c r="B85" t="s">
        <v>65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</v>
      </c>
      <c r="N85">
        <f>SUM(C85:L85)</f>
        <v>2</v>
      </c>
    </row>
    <row r="86" spans="1:14" x14ac:dyDescent="0.35">
      <c r="A86">
        <v>41</v>
      </c>
      <c r="B86" t="s">
        <v>66</v>
      </c>
      <c r="C86">
        <v>1</v>
      </c>
      <c r="D86">
        <v>1</v>
      </c>
      <c r="E86">
        <v>0</v>
      </c>
      <c r="F86">
        <v>0</v>
      </c>
      <c r="G86">
        <v>2</v>
      </c>
      <c r="H86">
        <v>0</v>
      </c>
      <c r="I86">
        <v>0</v>
      </c>
      <c r="J86">
        <v>1</v>
      </c>
      <c r="K86">
        <v>0</v>
      </c>
      <c r="L86">
        <v>1</v>
      </c>
      <c r="N86">
        <f>SUM(C86:L86)</f>
        <v>6</v>
      </c>
    </row>
    <row r="87" spans="1:14" x14ac:dyDescent="0.35">
      <c r="A87">
        <v>42</v>
      </c>
      <c r="B87" t="s">
        <v>67</v>
      </c>
      <c r="C87">
        <v>1</v>
      </c>
      <c r="D87">
        <v>1</v>
      </c>
      <c r="E87">
        <v>0</v>
      </c>
      <c r="F87">
        <v>0</v>
      </c>
      <c r="G87">
        <v>1</v>
      </c>
      <c r="H87">
        <v>0</v>
      </c>
      <c r="I87">
        <v>0</v>
      </c>
      <c r="J87">
        <v>1</v>
      </c>
      <c r="K87">
        <v>0</v>
      </c>
      <c r="L87">
        <v>1</v>
      </c>
      <c r="N87">
        <f>SUM(C87:L87)</f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A46DA-B29F-4199-A999-AE52A7DC6FA1}">
  <dimension ref="A1:H47"/>
  <sheetViews>
    <sheetView topLeftCell="A34" workbookViewId="0">
      <selection activeCell="J46" sqref="J46"/>
    </sheetView>
  </sheetViews>
  <sheetFormatPr defaultRowHeight="14.5" x14ac:dyDescent="0.35"/>
  <sheetData>
    <row r="1" spans="1:8" x14ac:dyDescent="0.35"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</row>
    <row r="3" spans="1:8" x14ac:dyDescent="0.35">
      <c r="A3" t="s">
        <v>77</v>
      </c>
      <c r="B3" t="s">
        <v>78</v>
      </c>
      <c r="C3">
        <v>6</v>
      </c>
      <c r="D3">
        <v>6</v>
      </c>
      <c r="E3">
        <v>20</v>
      </c>
      <c r="F3">
        <v>155</v>
      </c>
      <c r="G3">
        <v>65.3</v>
      </c>
      <c r="H3">
        <v>27.180020809999998</v>
      </c>
    </row>
    <row r="4" spans="1:8" x14ac:dyDescent="0.35">
      <c r="A4" t="s">
        <v>79</v>
      </c>
      <c r="B4" t="s">
        <v>78</v>
      </c>
      <c r="C4">
        <v>3</v>
      </c>
      <c r="D4">
        <v>5</v>
      </c>
      <c r="E4">
        <v>24</v>
      </c>
      <c r="F4">
        <v>160</v>
      </c>
      <c r="G4">
        <v>60</v>
      </c>
      <c r="H4">
        <v>23.4375</v>
      </c>
    </row>
    <row r="5" spans="1:8" x14ac:dyDescent="0.35">
      <c r="A5" t="s">
        <v>80</v>
      </c>
      <c r="B5" t="s">
        <v>81</v>
      </c>
      <c r="C5">
        <v>6</v>
      </c>
      <c r="D5">
        <v>2</v>
      </c>
      <c r="E5">
        <v>20</v>
      </c>
      <c r="F5">
        <v>157.5</v>
      </c>
      <c r="G5">
        <v>57</v>
      </c>
      <c r="H5">
        <v>22.978080120000001</v>
      </c>
    </row>
    <row r="6" spans="1:8" x14ac:dyDescent="0.35">
      <c r="A6" t="s">
        <v>82</v>
      </c>
      <c r="B6" t="s">
        <v>83</v>
      </c>
      <c r="C6">
        <v>3</v>
      </c>
      <c r="D6">
        <v>5</v>
      </c>
      <c r="E6">
        <v>24</v>
      </c>
      <c r="F6">
        <v>174</v>
      </c>
      <c r="G6">
        <v>71</v>
      </c>
      <c r="H6">
        <v>23.450918219999998</v>
      </c>
    </row>
    <row r="7" spans="1:8" x14ac:dyDescent="0.35">
      <c r="A7" t="s">
        <v>84</v>
      </c>
      <c r="B7" t="s">
        <v>85</v>
      </c>
      <c r="C7">
        <v>4</v>
      </c>
      <c r="D7">
        <v>6</v>
      </c>
      <c r="E7">
        <v>23</v>
      </c>
      <c r="F7">
        <v>170</v>
      </c>
      <c r="G7">
        <v>70</v>
      </c>
      <c r="H7">
        <v>24.221453289999999</v>
      </c>
    </row>
    <row r="8" spans="1:8" x14ac:dyDescent="0.35">
      <c r="A8" t="s">
        <v>86</v>
      </c>
      <c r="B8" t="s">
        <v>87</v>
      </c>
      <c r="C8">
        <v>4</v>
      </c>
      <c r="D8">
        <v>6</v>
      </c>
      <c r="E8">
        <v>22</v>
      </c>
      <c r="F8">
        <v>171</v>
      </c>
      <c r="G8">
        <v>78</v>
      </c>
      <c r="H8">
        <v>26.674874320000001</v>
      </c>
    </row>
    <row r="9" spans="1:8" x14ac:dyDescent="0.35">
      <c r="A9" t="s">
        <v>88</v>
      </c>
      <c r="B9" t="s">
        <v>89</v>
      </c>
      <c r="C9">
        <v>7</v>
      </c>
      <c r="D9">
        <v>9</v>
      </c>
      <c r="E9">
        <v>18</v>
      </c>
      <c r="F9">
        <v>185</v>
      </c>
      <c r="G9">
        <v>108</v>
      </c>
      <c r="H9">
        <v>31.555880200000001</v>
      </c>
    </row>
    <row r="10" spans="1:8" x14ac:dyDescent="0.35">
      <c r="A10" t="s">
        <v>90</v>
      </c>
      <c r="B10" t="s">
        <v>85</v>
      </c>
      <c r="C10">
        <v>9</v>
      </c>
      <c r="D10">
        <v>5</v>
      </c>
      <c r="E10">
        <v>18</v>
      </c>
      <c r="F10">
        <v>178</v>
      </c>
      <c r="G10">
        <v>64</v>
      </c>
      <c r="H10">
        <v>20.199469759999999</v>
      </c>
    </row>
    <row r="11" spans="1:8" x14ac:dyDescent="0.35">
      <c r="A11" t="s">
        <v>91</v>
      </c>
      <c r="B11" t="s">
        <v>85</v>
      </c>
      <c r="C11">
        <v>7</v>
      </c>
      <c r="D11">
        <v>7</v>
      </c>
      <c r="E11">
        <v>18</v>
      </c>
      <c r="F11">
        <v>180</v>
      </c>
      <c r="G11">
        <v>63</v>
      </c>
      <c r="H11">
        <v>19.444444440000002</v>
      </c>
    </row>
    <row r="12" spans="1:8" x14ac:dyDescent="0.35">
      <c r="A12" t="s">
        <v>39</v>
      </c>
      <c r="B12" t="s">
        <v>92</v>
      </c>
      <c r="C12">
        <v>8</v>
      </c>
      <c r="D12">
        <v>8</v>
      </c>
      <c r="E12">
        <v>24</v>
      </c>
      <c r="F12">
        <v>186</v>
      </c>
      <c r="G12">
        <v>90</v>
      </c>
      <c r="H12">
        <v>26.01456816</v>
      </c>
    </row>
    <row r="13" spans="1:8" x14ac:dyDescent="0.35">
      <c r="A13" t="s">
        <v>40</v>
      </c>
      <c r="B13" t="s">
        <v>92</v>
      </c>
      <c r="C13">
        <v>4</v>
      </c>
      <c r="D13">
        <v>6</v>
      </c>
      <c r="E13">
        <v>22</v>
      </c>
      <c r="F13">
        <v>175</v>
      </c>
      <c r="G13">
        <v>75</v>
      </c>
      <c r="H13">
        <v>24.489795919999999</v>
      </c>
    </row>
    <row r="14" spans="1:8" x14ac:dyDescent="0.35">
      <c r="A14" t="s">
        <v>41</v>
      </c>
      <c r="B14" t="s">
        <v>93</v>
      </c>
      <c r="C14">
        <v>7</v>
      </c>
      <c r="D14">
        <v>6</v>
      </c>
      <c r="E14">
        <v>23</v>
      </c>
      <c r="F14">
        <v>182</v>
      </c>
      <c r="G14">
        <v>60</v>
      </c>
      <c r="H14">
        <v>18.11375438</v>
      </c>
    </row>
    <row r="15" spans="1:8" x14ac:dyDescent="0.35">
      <c r="A15" t="s">
        <v>31</v>
      </c>
      <c r="B15" t="s">
        <v>92</v>
      </c>
      <c r="C15">
        <v>7</v>
      </c>
      <c r="D15">
        <v>2</v>
      </c>
      <c r="E15">
        <v>18</v>
      </c>
      <c r="F15">
        <v>185</v>
      </c>
      <c r="G15">
        <v>72</v>
      </c>
      <c r="H15">
        <v>21.03725347</v>
      </c>
    </row>
    <row r="16" spans="1:8" x14ac:dyDescent="0.35">
      <c r="A16" t="s">
        <v>47</v>
      </c>
      <c r="B16" t="s">
        <v>94</v>
      </c>
      <c r="C16">
        <v>8</v>
      </c>
      <c r="D16">
        <v>8</v>
      </c>
      <c r="E16">
        <v>21</v>
      </c>
      <c r="F16">
        <v>152</v>
      </c>
      <c r="G16">
        <v>55</v>
      </c>
      <c r="H16">
        <v>23.805401660000001</v>
      </c>
    </row>
    <row r="17" spans="1:8" x14ac:dyDescent="0.35">
      <c r="A17" t="s">
        <v>95</v>
      </c>
      <c r="B17" t="s">
        <v>96</v>
      </c>
      <c r="C17">
        <v>5</v>
      </c>
      <c r="D17">
        <v>5</v>
      </c>
      <c r="E17">
        <v>22</v>
      </c>
      <c r="F17">
        <v>172</v>
      </c>
      <c r="G17">
        <v>57.45</v>
      </c>
      <c r="H17">
        <v>19.419280690000001</v>
      </c>
    </row>
    <row r="18" spans="1:8" x14ac:dyDescent="0.35">
      <c r="A18" t="s">
        <v>51</v>
      </c>
      <c r="B18" t="s">
        <v>92</v>
      </c>
      <c r="C18">
        <v>5</v>
      </c>
      <c r="D18">
        <v>2</v>
      </c>
      <c r="E18">
        <v>26</v>
      </c>
      <c r="F18">
        <v>172</v>
      </c>
      <c r="G18">
        <v>67.5</v>
      </c>
      <c r="H18">
        <v>22.816387240000001</v>
      </c>
    </row>
    <row r="19" spans="1:8" x14ac:dyDescent="0.35">
      <c r="A19" t="s">
        <v>52</v>
      </c>
      <c r="B19" t="s">
        <v>89</v>
      </c>
      <c r="C19">
        <v>5</v>
      </c>
      <c r="D19">
        <v>1</v>
      </c>
      <c r="E19">
        <v>18</v>
      </c>
      <c r="F19">
        <v>160</v>
      </c>
      <c r="G19">
        <v>56</v>
      </c>
      <c r="H19">
        <v>21.875</v>
      </c>
    </row>
    <row r="20" spans="1:8" x14ac:dyDescent="0.35">
      <c r="A20" t="s">
        <v>97</v>
      </c>
      <c r="B20" t="s">
        <v>94</v>
      </c>
      <c r="C20">
        <v>11</v>
      </c>
      <c r="D20">
        <v>10</v>
      </c>
      <c r="E20">
        <v>19</v>
      </c>
      <c r="F20">
        <v>152</v>
      </c>
      <c r="G20">
        <v>55</v>
      </c>
      <c r="H20">
        <v>23.805401660000001</v>
      </c>
    </row>
    <row r="21" spans="1:8" x14ac:dyDescent="0.35">
      <c r="A21" t="s">
        <v>53</v>
      </c>
      <c r="B21" t="s">
        <v>92</v>
      </c>
      <c r="C21">
        <v>8</v>
      </c>
      <c r="D21">
        <v>4</v>
      </c>
      <c r="E21">
        <v>20</v>
      </c>
      <c r="F21">
        <v>178</v>
      </c>
      <c r="G21">
        <v>68</v>
      </c>
      <c r="H21">
        <v>21.461936619999999</v>
      </c>
    </row>
    <row r="22" spans="1:8" x14ac:dyDescent="0.35">
      <c r="A22" t="s">
        <v>98</v>
      </c>
      <c r="B22" t="s">
        <v>94</v>
      </c>
      <c r="C22">
        <v>3</v>
      </c>
      <c r="D22">
        <v>6</v>
      </c>
      <c r="E22">
        <v>21</v>
      </c>
      <c r="F22">
        <v>168</v>
      </c>
      <c r="G22">
        <v>26</v>
      </c>
      <c r="H22">
        <v>9.2120181409999997</v>
      </c>
    </row>
    <row r="23" spans="1:8" x14ac:dyDescent="0.35">
      <c r="A23" t="s">
        <v>32</v>
      </c>
      <c r="B23" t="s">
        <v>89</v>
      </c>
      <c r="C23">
        <v>4</v>
      </c>
      <c r="D23">
        <v>4</v>
      </c>
      <c r="E23">
        <v>23</v>
      </c>
      <c r="F23">
        <v>182</v>
      </c>
      <c r="G23">
        <v>95</v>
      </c>
      <c r="H23">
        <v>28.680111100000001</v>
      </c>
    </row>
    <row r="24" spans="1:8" x14ac:dyDescent="0.35">
      <c r="A24" t="s">
        <v>30</v>
      </c>
      <c r="B24" t="s">
        <v>85</v>
      </c>
      <c r="C24">
        <v>9</v>
      </c>
      <c r="D24">
        <v>4</v>
      </c>
      <c r="E24">
        <v>19</v>
      </c>
      <c r="F24">
        <v>166</v>
      </c>
      <c r="G24">
        <v>59</v>
      </c>
      <c r="H24">
        <v>21.41094498</v>
      </c>
    </row>
    <row r="25" spans="1:8" x14ac:dyDescent="0.35">
      <c r="A25" t="s">
        <v>99</v>
      </c>
      <c r="B25" t="s">
        <v>85</v>
      </c>
      <c r="C25">
        <v>4</v>
      </c>
      <c r="D25">
        <v>2</v>
      </c>
      <c r="E25">
        <v>24</v>
      </c>
      <c r="F25">
        <v>178</v>
      </c>
      <c r="G25">
        <v>68</v>
      </c>
      <c r="H25">
        <v>21.461936619999999</v>
      </c>
    </row>
    <row r="26" spans="1:8" x14ac:dyDescent="0.35">
      <c r="A26" t="s">
        <v>34</v>
      </c>
      <c r="B26" t="s">
        <v>100</v>
      </c>
      <c r="C26">
        <v>5</v>
      </c>
      <c r="D26">
        <v>3</v>
      </c>
      <c r="E26">
        <v>21</v>
      </c>
      <c r="F26">
        <v>187</v>
      </c>
      <c r="G26">
        <v>68</v>
      </c>
      <c r="H26">
        <v>19.445794849999999</v>
      </c>
    </row>
    <row r="27" spans="1:8" x14ac:dyDescent="0.35">
      <c r="A27" t="s">
        <v>54</v>
      </c>
      <c r="B27" t="s">
        <v>100</v>
      </c>
      <c r="C27">
        <v>8</v>
      </c>
      <c r="D27">
        <v>2</v>
      </c>
      <c r="E27">
        <v>19</v>
      </c>
      <c r="F27">
        <v>183</v>
      </c>
      <c r="G27">
        <v>72</v>
      </c>
      <c r="H27">
        <v>21.499596879999999</v>
      </c>
    </row>
    <row r="28" spans="1:8" x14ac:dyDescent="0.35">
      <c r="A28" t="s">
        <v>33</v>
      </c>
      <c r="B28" t="s">
        <v>100</v>
      </c>
      <c r="C28">
        <v>5</v>
      </c>
      <c r="D28">
        <v>1</v>
      </c>
      <c r="E28">
        <v>21</v>
      </c>
      <c r="F28">
        <v>178</v>
      </c>
      <c r="G28">
        <v>60</v>
      </c>
      <c r="H28">
        <v>18.9370029</v>
      </c>
    </row>
    <row r="29" spans="1:8" x14ac:dyDescent="0.35">
      <c r="A29" t="s">
        <v>35</v>
      </c>
      <c r="B29" t="s">
        <v>100</v>
      </c>
      <c r="C29">
        <v>6</v>
      </c>
      <c r="D29">
        <v>3</v>
      </c>
      <c r="E29">
        <v>18</v>
      </c>
      <c r="F29">
        <v>172</v>
      </c>
      <c r="G29">
        <v>60</v>
      </c>
      <c r="H29">
        <v>20.281233100000001</v>
      </c>
    </row>
    <row r="30" spans="1:8" x14ac:dyDescent="0.35">
      <c r="A30" t="s">
        <v>36</v>
      </c>
      <c r="B30" t="s">
        <v>100</v>
      </c>
      <c r="C30">
        <v>5</v>
      </c>
      <c r="D30">
        <v>1</v>
      </c>
      <c r="E30">
        <v>20</v>
      </c>
      <c r="F30">
        <v>185</v>
      </c>
      <c r="G30">
        <v>70</v>
      </c>
      <c r="H30">
        <v>20.45288532</v>
      </c>
    </row>
    <row r="31" spans="1:8" x14ac:dyDescent="0.35">
      <c r="A31" t="s">
        <v>37</v>
      </c>
      <c r="B31" t="s">
        <v>100</v>
      </c>
      <c r="C31">
        <v>6</v>
      </c>
      <c r="D31">
        <v>3</v>
      </c>
      <c r="E31">
        <v>21</v>
      </c>
      <c r="F31">
        <v>188</v>
      </c>
      <c r="G31">
        <v>76</v>
      </c>
      <c r="H31">
        <v>21.50294251</v>
      </c>
    </row>
    <row r="32" spans="1:8" x14ac:dyDescent="0.35">
      <c r="A32" t="s">
        <v>101</v>
      </c>
      <c r="B32" t="s">
        <v>100</v>
      </c>
      <c r="C32">
        <v>3</v>
      </c>
      <c r="D32">
        <v>1</v>
      </c>
      <c r="E32">
        <v>24</v>
      </c>
      <c r="F32">
        <v>182</v>
      </c>
      <c r="G32">
        <v>73</v>
      </c>
      <c r="H32">
        <v>22.038401159999999</v>
      </c>
    </row>
    <row r="33" spans="1:8" x14ac:dyDescent="0.35">
      <c r="A33" t="s">
        <v>57</v>
      </c>
      <c r="B33" t="s">
        <v>100</v>
      </c>
      <c r="C33">
        <v>7</v>
      </c>
      <c r="D33">
        <v>2</v>
      </c>
      <c r="E33">
        <v>24</v>
      </c>
      <c r="F33">
        <v>188</v>
      </c>
      <c r="G33">
        <v>78</v>
      </c>
      <c r="H33">
        <v>22.068809420000001</v>
      </c>
    </row>
    <row r="34" spans="1:8" x14ac:dyDescent="0.35">
      <c r="A34" t="s">
        <v>45</v>
      </c>
      <c r="B34" t="s">
        <v>102</v>
      </c>
      <c r="C34">
        <v>7</v>
      </c>
      <c r="D34">
        <v>4</v>
      </c>
      <c r="E34">
        <v>18</v>
      </c>
      <c r="F34">
        <v>170</v>
      </c>
      <c r="G34">
        <v>64</v>
      </c>
      <c r="H34">
        <v>22.145328719999998</v>
      </c>
    </row>
    <row r="35" spans="1:8" x14ac:dyDescent="0.35">
      <c r="A35" t="s">
        <v>55</v>
      </c>
      <c r="B35" t="s">
        <v>102</v>
      </c>
      <c r="C35">
        <v>2</v>
      </c>
      <c r="D35">
        <v>5</v>
      </c>
      <c r="E35">
        <v>20</v>
      </c>
      <c r="F35">
        <v>172</v>
      </c>
      <c r="G35">
        <v>58</v>
      </c>
      <c r="H35">
        <v>19.605191999999999</v>
      </c>
    </row>
    <row r="36" spans="1:8" x14ac:dyDescent="0.35">
      <c r="A36" t="s">
        <v>50</v>
      </c>
      <c r="B36" t="s">
        <v>102</v>
      </c>
      <c r="C36">
        <v>7</v>
      </c>
      <c r="D36">
        <v>2</v>
      </c>
      <c r="E36">
        <v>19</v>
      </c>
      <c r="F36">
        <v>175.27</v>
      </c>
      <c r="G36">
        <v>80</v>
      </c>
      <c r="H36">
        <v>26.042028729999998</v>
      </c>
    </row>
    <row r="37" spans="1:8" x14ac:dyDescent="0.35">
      <c r="A37" t="s">
        <v>103</v>
      </c>
      <c r="B37" t="s">
        <v>104</v>
      </c>
      <c r="C37">
        <v>6</v>
      </c>
      <c r="D37">
        <v>4</v>
      </c>
      <c r="E37">
        <v>23</v>
      </c>
      <c r="F37">
        <v>154</v>
      </c>
      <c r="G37">
        <v>48</v>
      </c>
      <c r="H37">
        <v>20.239500759999999</v>
      </c>
    </row>
    <row r="38" spans="1:8" x14ac:dyDescent="0.35">
      <c r="A38" t="s">
        <v>61</v>
      </c>
      <c r="B38" t="s">
        <v>105</v>
      </c>
      <c r="C38">
        <v>4</v>
      </c>
      <c r="D38">
        <v>9</v>
      </c>
      <c r="E38">
        <v>22</v>
      </c>
      <c r="F38">
        <v>164</v>
      </c>
      <c r="G38">
        <v>54</v>
      </c>
      <c r="H38">
        <v>20.077334919999998</v>
      </c>
    </row>
    <row r="39" spans="1:8" x14ac:dyDescent="0.35">
      <c r="A39" t="s">
        <v>68</v>
      </c>
      <c r="B39" t="s">
        <v>106</v>
      </c>
      <c r="C39">
        <v>5</v>
      </c>
      <c r="D39">
        <v>3</v>
      </c>
      <c r="E39">
        <v>22</v>
      </c>
      <c r="F39">
        <v>170</v>
      </c>
      <c r="G39">
        <v>60</v>
      </c>
      <c r="H39">
        <v>20.761245670000001</v>
      </c>
    </row>
    <row r="40" spans="1:8" x14ac:dyDescent="0.35">
      <c r="A40" t="s">
        <v>107</v>
      </c>
      <c r="B40" t="s">
        <v>106</v>
      </c>
      <c r="C40">
        <v>6</v>
      </c>
      <c r="D40">
        <v>1</v>
      </c>
      <c r="E40">
        <v>22</v>
      </c>
      <c r="F40">
        <v>180</v>
      </c>
      <c r="G40">
        <v>75</v>
      </c>
      <c r="H40">
        <v>23.148148150000001</v>
      </c>
    </row>
    <row r="41" spans="1:8" x14ac:dyDescent="0.35">
      <c r="A41" t="s">
        <v>43</v>
      </c>
      <c r="B41" t="s">
        <v>100</v>
      </c>
      <c r="C41">
        <v>4</v>
      </c>
      <c r="D41">
        <v>7</v>
      </c>
      <c r="E41">
        <v>19</v>
      </c>
      <c r="F41">
        <v>182</v>
      </c>
      <c r="G41">
        <v>64</v>
      </c>
      <c r="H41">
        <v>19.321338000000001</v>
      </c>
    </row>
    <row r="42" spans="1:8" x14ac:dyDescent="0.35">
      <c r="A42" t="s">
        <v>44</v>
      </c>
      <c r="B42" t="s">
        <v>100</v>
      </c>
      <c r="C42">
        <v>6</v>
      </c>
      <c r="D42">
        <v>3</v>
      </c>
      <c r="E42">
        <v>24</v>
      </c>
      <c r="F42">
        <v>180</v>
      </c>
      <c r="G42">
        <v>72</v>
      </c>
      <c r="H42">
        <v>22.222222219999999</v>
      </c>
    </row>
    <row r="43" spans="1:8" x14ac:dyDescent="0.35">
      <c r="A43" t="s">
        <v>38</v>
      </c>
      <c r="B43" t="s">
        <v>100</v>
      </c>
      <c r="C43">
        <v>5</v>
      </c>
      <c r="D43">
        <v>5</v>
      </c>
      <c r="E43">
        <v>22</v>
      </c>
      <c r="F43">
        <v>190</v>
      </c>
      <c r="G43">
        <v>80</v>
      </c>
      <c r="H43">
        <v>22.160664820000001</v>
      </c>
    </row>
    <row r="44" spans="1:8" x14ac:dyDescent="0.35">
      <c r="A44" t="s">
        <v>108</v>
      </c>
      <c r="B44" t="s">
        <v>87</v>
      </c>
      <c r="C44">
        <v>8</v>
      </c>
      <c r="D44">
        <v>5</v>
      </c>
      <c r="E44">
        <v>23</v>
      </c>
      <c r="F44">
        <v>169</v>
      </c>
      <c r="G44">
        <v>64</v>
      </c>
      <c r="H44">
        <v>22.40817899</v>
      </c>
    </row>
    <row r="46" spans="1:8" x14ac:dyDescent="0.35">
      <c r="G46">
        <f>AVERAGE(G3:G44)</f>
        <v>67.053571428571431</v>
      </c>
      <c r="H46">
        <f>AVERAGE(H3:H44)</f>
        <v>22.073911450499999</v>
      </c>
    </row>
    <row r="47" spans="1:8" x14ac:dyDescent="0.35">
      <c r="G47">
        <f>STDEV(G3:G44)</f>
        <v>13.240018757157987</v>
      </c>
      <c r="H47">
        <f>STDEV(H3:H44)</f>
        <v>3.4280578896578415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Malay Shah</dc:creator>
  <cp:keywords/>
  <dc:description/>
  <cp:lastModifiedBy>Malay Shah</cp:lastModifiedBy>
  <cp:revision/>
  <dcterms:created xsi:type="dcterms:W3CDTF">2024-10-06T12:28:12Z</dcterms:created>
  <dcterms:modified xsi:type="dcterms:W3CDTF">2025-01-26T06:21:43Z</dcterms:modified>
  <cp:category/>
  <cp:contentStatus/>
</cp:coreProperties>
</file>